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kjain1\Documents\My Documents\My Projects\3GPP IW and CT-3\SA2 Meetings and Contribution\SA2 134 - Sapporo, Japan, June 24 - 28, 2019\Chairman Docs\"/>
    </mc:Choice>
  </mc:AlternateContent>
  <xr:revisionPtr revIDLastSave="0" documentId="10_ncr:100000_{BB0C9790-A195-4F6C-B86B-F628D56C5E6B}" xr6:coauthVersionLast="31" xr6:coauthVersionMax="31" xr10:uidLastSave="{00000000-0000-0000-0000-000000000000}"/>
  <bookViews>
    <workbookView xWindow="3960" yWindow="-12" windowWidth="15240" windowHeight="8928" firstSheet="1" activeTab="1" xr2:uid="{00000000-000D-0000-FFFF-FFFF00000000}"/>
  </bookViews>
  <sheets>
    <sheet name="Chart1" sheetId="4" r:id="rId1"/>
    <sheet name="Sheet1" sheetId="1" r:id="rId2"/>
    <sheet name="Sheet2" sheetId="2" r:id="rId3"/>
    <sheet name="Sheet3" sheetId="3" r:id="rId4"/>
  </sheets>
  <calcPr calcId="179017"/>
</workbook>
</file>

<file path=xl/calcChain.xml><?xml version="1.0" encoding="utf-8"?>
<calcChain xmlns="http://schemas.openxmlformats.org/spreadsheetml/2006/main">
  <c r="R66" i="2" l="1"/>
  <c r="Q66" i="2"/>
  <c r="R74" i="2"/>
  <c r="Q74" i="2"/>
  <c r="P74" i="2"/>
  <c r="N74" i="2"/>
  <c r="M74" i="2"/>
  <c r="L74" i="2"/>
  <c r="J74" i="2"/>
  <c r="I74" i="2"/>
  <c r="Q74" i="1"/>
  <c r="P74" i="1"/>
  <c r="N74" i="1"/>
  <c r="M74" i="1"/>
  <c r="L74" i="1"/>
  <c r="K74" i="1"/>
  <c r="J74" i="1"/>
  <c r="I74" i="1"/>
  <c r="R66" i="1"/>
  <c r="Q66" i="1"/>
  <c r="P66" i="1" l="1"/>
  <c r="P66" i="2"/>
  <c r="M40" i="2"/>
  <c r="M30" i="2"/>
  <c r="N66" i="2" l="1"/>
  <c r="M66" i="2"/>
  <c r="L66" i="2"/>
  <c r="J66" i="2"/>
  <c r="I66" i="2"/>
  <c r="H66" i="2"/>
  <c r="M42" i="2"/>
  <c r="P40" i="2"/>
  <c r="N40" i="2"/>
  <c r="L40" i="2"/>
  <c r="J40" i="2"/>
  <c r="I40" i="2"/>
  <c r="I42" i="2" s="1"/>
  <c r="P30" i="2"/>
  <c r="N30" i="2"/>
  <c r="N42" i="2" s="1"/>
  <c r="L30" i="2"/>
  <c r="L42" i="2" s="1"/>
  <c r="J30" i="2"/>
  <c r="I30" i="2"/>
  <c r="J42" i="2" l="1"/>
  <c r="P42" i="2"/>
  <c r="N66" i="1"/>
  <c r="M66" i="1"/>
  <c r="L66" i="1"/>
  <c r="K66" i="1"/>
  <c r="J66" i="1"/>
  <c r="I66" i="1"/>
  <c r="H66" i="1"/>
  <c r="K40" i="1" l="1"/>
  <c r="P30" i="1" l="1"/>
  <c r="N30" i="1"/>
  <c r="M30" i="1"/>
  <c r="L30" i="1"/>
  <c r="K30" i="1"/>
  <c r="K42" i="1" s="1"/>
  <c r="J30" i="1"/>
  <c r="I30" i="1"/>
  <c r="I40" i="1"/>
  <c r="P40" i="1"/>
  <c r="P42" i="1" s="1"/>
  <c r="N40" i="1"/>
  <c r="M40" i="1"/>
  <c r="M42" i="1" s="1"/>
  <c r="L40" i="1"/>
  <c r="J40" i="1"/>
  <c r="I42" i="1" l="1"/>
  <c r="L42" i="1"/>
  <c r="N42" i="1"/>
  <c r="J42" i="1"/>
</calcChain>
</file>

<file path=xl/sharedStrings.xml><?xml version="1.0" encoding="utf-8"?>
<sst xmlns="http://schemas.openxmlformats.org/spreadsheetml/2006/main" count="363" uniqueCount="182">
  <si>
    <t>Plan</t>
  </si>
  <si>
    <t>Target</t>
  </si>
  <si>
    <t>date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</si>
  <si>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</si>
  <si>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</si>
  <si>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</si>
  <si>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</si>
  <si>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</si>
  <si>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</si>
  <si>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</si>
  <si>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</si>
  <si>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Maint 5.1 / 6.1</t>
  </si>
  <si>
    <t>Maint 5.2 / 6.2</t>
  </si>
  <si>
    <t>Maint 5.3 / 6.3</t>
  </si>
  <si>
    <t>Maint 5.4 / 6.4</t>
  </si>
  <si>
    <t>Work Item / Release:  All  / Rel-15 and later</t>
  </si>
  <si>
    <t>FS_AAI_LTE_NR</t>
  </si>
  <si>
    <t>Document for:   Endorsement</t>
  </si>
  <si>
    <t>FS_NG_RTC</t>
  </si>
  <si>
    <t>eV2XARC</t>
  </si>
  <si>
    <t>eNA</t>
  </si>
  <si>
    <t>ATSSS</t>
  </si>
  <si>
    <t>5WWC</t>
  </si>
  <si>
    <t>Abstract of the contribution: A revision of this document will capture agreements during work planning as SA2 preparations for TSG SA and/or for future SA2 meetings.</t>
  </si>
  <si>
    <t>#135</t>
  </si>
  <si>
    <t>#136</t>
  </si>
  <si>
    <t>#136AH</t>
  </si>
  <si>
    <t>#137</t>
  </si>
  <si>
    <t>#138</t>
  </si>
  <si>
    <t>#139</t>
  </si>
  <si>
    <t>Req</t>
  </si>
  <si>
    <t>SA WG2 Meeting #134</t>
  </si>
  <si>
    <t>June 24-28, 2019, Sapporo, Japan</t>
  </si>
  <si>
    <t xml:space="preserve">Jun, 19 </t>
  </si>
  <si>
    <t>Oct, 19</t>
  </si>
  <si>
    <t>Nov, 19</t>
  </si>
  <si>
    <t>Jan, 20</t>
  </si>
  <si>
    <t>Feb, 20</t>
  </si>
  <si>
    <t>Apr, 20</t>
  </si>
  <si>
    <t>May, 20</t>
  </si>
  <si>
    <t>Total TU</t>
  </si>
  <si>
    <t>#134</t>
  </si>
  <si>
    <t>Title</t>
  </si>
  <si>
    <t>Rapporteur</t>
  </si>
  <si>
    <t>WID</t>
  </si>
  <si>
    <t>Estimate</t>
  </si>
  <si>
    <t xml:space="preserve">FS_eNPN </t>
  </si>
  <si>
    <t xml:space="preserve">Study on enhanced support of Non-Public Networks </t>
  </si>
  <si>
    <t>Peter Hedman (Ericsson)</t>
  </si>
  <si>
    <t xml:space="preserve">FS_5GLAN enh </t>
  </si>
  <si>
    <t>Study on enhancement of support for 5G LAN-type service</t>
  </si>
  <si>
    <t>Runze Zhou (Huawei)</t>
  </si>
  <si>
    <t>FS_eATSSS</t>
  </si>
  <si>
    <t xml:space="preserve">Study Extended Access Traffic Steering, Switch and Splitting support in the 5G system architecture  </t>
  </si>
  <si>
    <t>Tricci So (ZTE)</t>
  </si>
  <si>
    <t>FS_eLCS_ph2</t>
  </si>
  <si>
    <t>Study on Enhancement to the 5GC LoCation Services - Phase 2</t>
  </si>
  <si>
    <t>Ming Ai (CATT)</t>
  </si>
  <si>
    <t>FS_5WWC_enh</t>
  </si>
  <si>
    <t>Study on enhancement of support for 5WWC</t>
  </si>
  <si>
    <t>Huan Li (Huawei)</t>
  </si>
  <si>
    <t>FS_eIMS5G</t>
  </si>
  <si>
    <t>Study on Enhanced IMS to 5GC Integration</t>
  </si>
  <si>
    <t>Joul, Chris (T-Mobile USA)</t>
  </si>
  <si>
    <t>WI FLADN</t>
  </si>
  <si>
    <t>Supporting Flexible Local Area Data Network</t>
  </si>
  <si>
    <t>Hyunsook Kim (LG Electronics)</t>
  </si>
  <si>
    <t>Study on Application Awareness Interworking between LTE and NR</t>
  </si>
  <si>
    <t>Biao Long (China Telecom)</t>
  </si>
  <si>
    <t>Study on system architecture for next generation real time communication services</t>
  </si>
  <si>
    <t>Yi Jiang (China Mobile)</t>
  </si>
  <si>
    <t>FS_ID_UAS-SA2</t>
  </si>
  <si>
    <t xml:space="preserve">Study on supporting UAS Connectivity, Identification, and Tracking </t>
  </si>
  <si>
    <t>Stefano Faccin (Qualcomm)</t>
  </si>
  <si>
    <t>SP-181114</t>
  </si>
  <si>
    <t>FS_MUSIM</t>
  </si>
  <si>
    <t xml:space="preserve">Study on system enablers for multi-USIM devices </t>
  </si>
  <si>
    <t>Sašo Stojanovski (Intel)</t>
  </si>
  <si>
    <t>SP-190248</t>
  </si>
  <si>
    <t>FS_enh_EC</t>
  </si>
  <si>
    <t xml:space="preserve">Study on enhancement of support for Edge Computing in 5GC </t>
  </si>
  <si>
    <t>Hui Ni (Huawei), Changhong Shan (Intel)</t>
  </si>
  <si>
    <t>SP-190185</t>
  </si>
  <si>
    <t>FS_SB_SMS</t>
  </si>
  <si>
    <t xml:space="preserve">Study on service-based support for SMS in 5GC </t>
  </si>
  <si>
    <t>George Foti (Ericsson)</t>
  </si>
  <si>
    <t>SP-190184</t>
  </si>
  <si>
    <t>FS_5G_ProSe</t>
  </si>
  <si>
    <t xml:space="preserve">Study on system enhancement for Proximity based Services in 5GS </t>
  </si>
  <si>
    <t>Qiang Deng (CATT), Jianhua Liu (OPPO)</t>
  </si>
  <si>
    <t>FS_UPCAS</t>
  </si>
  <si>
    <t>Study on UPF enhancement for control and SBA</t>
  </si>
  <si>
    <t>Dan Wang (China Mobile)</t>
  </si>
  <si>
    <t>SP-190187</t>
  </si>
  <si>
    <t>FS_5MBS</t>
  </si>
  <si>
    <t xml:space="preserve">Study on architectural enhancements for 5G multicast-broadcast services </t>
  </si>
  <si>
    <t>Dario Serafino Tonesi (Huawei)</t>
  </si>
  <si>
    <t>FS_UUI5</t>
  </si>
  <si>
    <t>Study on the Usage of User Identifiers in the 5G System</t>
  </si>
  <si>
    <t>Michael Starsinic (Convida Wireless)</t>
  </si>
  <si>
    <t>5G_AIS</t>
  </si>
  <si>
    <t>5G System Enhancement for Advanced Interactive Services</t>
  </si>
  <si>
    <t>Lei Yixue (Tencent)</t>
  </si>
  <si>
    <t>FS_eUEPO</t>
  </si>
  <si>
    <t>Study on enhancement of 5G UE Policy</t>
  </si>
  <si>
    <t>Changhong Shan (Intel)</t>
  </si>
  <si>
    <t>Jul, 20</t>
  </si>
  <si>
    <t>#139AH</t>
  </si>
  <si>
    <t>#140</t>
  </si>
  <si>
    <t>Aug, 20</t>
  </si>
  <si>
    <t>Rel-16 maintenance</t>
  </si>
  <si>
    <t>Rel- 17 Study/Work items</t>
  </si>
  <si>
    <t>Rel-15/Rel-16 maintenance</t>
  </si>
  <si>
    <t>5G_CIoT</t>
  </si>
  <si>
    <t>Vertical_LAN</t>
  </si>
  <si>
    <t>Maint 5GS_ph1</t>
  </si>
  <si>
    <t>Sum</t>
  </si>
  <si>
    <t>Rel-16 Maint</t>
  </si>
  <si>
    <t>Total Sum (maintenance)</t>
  </si>
  <si>
    <t>SP-181253</t>
  </si>
  <si>
    <t>SP-190557</t>
  </si>
  <si>
    <t>SP-190453</t>
  </si>
  <si>
    <t>SP-190454</t>
  </si>
  <si>
    <t>SP-190558</t>
  </si>
  <si>
    <t>SP-190452</t>
  </si>
  <si>
    <t>SP-190562</t>
  </si>
  <si>
    <t>SP-190440</t>
  </si>
  <si>
    <t>SP-190563</t>
  </si>
  <si>
    <t>SP-190543</t>
  </si>
  <si>
    <t>SP-190444</t>
  </si>
  <si>
    <t>SP-190443</t>
  </si>
  <si>
    <t>SP-190442</t>
  </si>
  <si>
    <t>SP-190450</t>
  </si>
  <si>
    <t>SP-190564</t>
  </si>
  <si>
    <t>SP-190449</t>
  </si>
  <si>
    <t>FS_5GSAT_ARCH</t>
  </si>
  <si>
    <t xml:space="preserve">Study on architecture aspects for using satellite access in 5G </t>
  </si>
  <si>
    <t>Cyril Michel (Thales)</t>
  </si>
  <si>
    <t>FS_eNA_ph2</t>
  </si>
  <si>
    <t>Study on Enablers for Network Automation for 5G - phase 2</t>
  </si>
  <si>
    <t>Xiaobo Wu (Huawei), Aihua Li (China Mobile)</t>
  </si>
  <si>
    <r>
      <t xml:space="preserve">8 </t>
    </r>
    <r>
      <rPr>
        <sz val="10"/>
        <color rgb="FFFF0000"/>
        <rFont val="Calibri"/>
        <family val="2"/>
        <scheme val="minor"/>
      </rPr>
      <t>+ 6</t>
    </r>
  </si>
  <si>
    <r>
      <t xml:space="preserve">8 + </t>
    </r>
    <r>
      <rPr>
        <sz val="10"/>
        <color rgb="FFFF0000"/>
        <rFont val="Calibri"/>
        <family val="2"/>
        <scheme val="minor"/>
      </rPr>
      <t>6</t>
    </r>
  </si>
  <si>
    <r>
      <t>7 +</t>
    </r>
    <r>
      <rPr>
        <sz val="10"/>
        <color rgb="FFFF0000"/>
        <rFont val="Calibri"/>
        <family val="2"/>
        <scheme val="minor"/>
      </rPr>
      <t xml:space="preserve"> 7</t>
    </r>
  </si>
  <si>
    <r>
      <t xml:space="preserve">7 + </t>
    </r>
    <r>
      <rPr>
        <sz val="10"/>
        <color rgb="FFFF0000"/>
        <rFont val="Calibri"/>
        <family val="2"/>
        <scheme val="minor"/>
      </rPr>
      <t>7</t>
    </r>
  </si>
  <si>
    <r>
      <t xml:space="preserve">8 + </t>
    </r>
    <r>
      <rPr>
        <sz val="10"/>
        <color rgb="FFFF0000"/>
        <rFont val="Calibri"/>
        <family val="2"/>
        <scheme val="minor"/>
      </rPr>
      <t>6</t>
    </r>
    <r>
      <rPr>
        <sz val="10"/>
        <rFont val="Calibri"/>
        <family val="2"/>
        <scheme val="minor"/>
      </rPr>
      <t xml:space="preserve"> </t>
    </r>
  </si>
  <si>
    <r>
      <t xml:space="preserve">7 + </t>
    </r>
    <r>
      <rPr>
        <sz val="10"/>
        <color rgb="FFFF0000"/>
        <rFont val="Calibri"/>
        <family val="2"/>
        <scheme val="minor"/>
      </rPr>
      <t>3.5</t>
    </r>
  </si>
  <si>
    <r>
      <t xml:space="preserve">3 + </t>
    </r>
    <r>
      <rPr>
        <sz val="10"/>
        <color rgb="FFFF0000"/>
        <rFont val="Calibri"/>
        <family val="2"/>
        <scheme val="minor"/>
      </rPr>
      <t>1</t>
    </r>
  </si>
  <si>
    <r>
      <t xml:space="preserve">12 + </t>
    </r>
    <r>
      <rPr>
        <sz val="10"/>
        <color rgb="FFFF0000"/>
        <rFont val="Calibri"/>
        <family val="2"/>
        <scheme val="minor"/>
      </rPr>
      <t>9</t>
    </r>
  </si>
  <si>
    <r>
      <t>11 +</t>
    </r>
    <r>
      <rPr>
        <sz val="10"/>
        <color rgb="FFFF0000"/>
        <rFont val="Calibri"/>
        <family val="2"/>
        <scheme val="minor"/>
      </rPr>
      <t xml:space="preserve"> 4</t>
    </r>
  </si>
  <si>
    <r>
      <t xml:space="preserve">11 + </t>
    </r>
    <r>
      <rPr>
        <sz val="10"/>
        <color rgb="FFFF0000"/>
        <rFont val="Calibri"/>
        <family val="2"/>
        <scheme val="minor"/>
      </rPr>
      <t>4</t>
    </r>
  </si>
  <si>
    <t>eLCS</t>
  </si>
  <si>
    <t>9 + 6</t>
  </si>
  <si>
    <r>
      <t xml:space="preserve">11 + </t>
    </r>
    <r>
      <rPr>
        <sz val="10"/>
        <color rgb="FFFF0000"/>
        <rFont val="Calibri"/>
        <family val="2"/>
        <scheme val="minor"/>
      </rPr>
      <t>9</t>
    </r>
  </si>
  <si>
    <r>
      <t>11 +</t>
    </r>
    <r>
      <rPr>
        <sz val="10"/>
        <color rgb="FFFF0000"/>
        <rFont val="Calibri"/>
        <family val="2"/>
        <scheme val="minor"/>
      </rPr>
      <t xml:space="preserve"> 9</t>
    </r>
  </si>
  <si>
    <r>
      <t xml:space="preserve">9 + </t>
    </r>
    <r>
      <rPr>
        <sz val="10"/>
        <color rgb="FFFF0000"/>
        <rFont val="Calibri"/>
        <family val="2"/>
        <scheme val="minor"/>
      </rPr>
      <t>6</t>
    </r>
  </si>
  <si>
    <t>10 + 8</t>
  </si>
  <si>
    <r>
      <t>10 +</t>
    </r>
    <r>
      <rPr>
        <sz val="10"/>
        <color rgb="FFFF0000"/>
        <rFont val="Calibri"/>
        <family val="2"/>
        <scheme val="minor"/>
      </rPr>
      <t xml:space="preserve"> 8</t>
    </r>
  </si>
  <si>
    <r>
      <t xml:space="preserve">4 + </t>
    </r>
    <r>
      <rPr>
        <sz val="10"/>
        <color rgb="FFFF0000"/>
        <rFont val="Calibri"/>
        <family val="2"/>
        <scheme val="minor"/>
      </rPr>
      <t>3</t>
    </r>
  </si>
  <si>
    <r>
      <t xml:space="preserve">3 + </t>
    </r>
    <r>
      <rPr>
        <sz val="10"/>
        <color rgb="FFFF000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</t>
    </r>
  </si>
  <si>
    <r>
      <t xml:space="preserve">3 + </t>
    </r>
    <r>
      <rPr>
        <sz val="10"/>
        <color rgb="FFFF0000"/>
        <rFont val="Calibri"/>
        <family val="2"/>
        <scheme val="minor"/>
      </rPr>
      <t xml:space="preserve">2 </t>
    </r>
  </si>
  <si>
    <r>
      <t xml:space="preserve">4.5 + </t>
    </r>
    <r>
      <rPr>
        <sz val="10"/>
        <color rgb="FFFF0000"/>
        <rFont val="Calibri"/>
        <family val="2"/>
        <scheme val="minor"/>
      </rPr>
      <t>2</t>
    </r>
  </si>
  <si>
    <r>
      <t>4.5 +</t>
    </r>
    <r>
      <rPr>
        <sz val="10"/>
        <color rgb="FFFF0000"/>
        <rFont val="Calibri"/>
        <family val="2"/>
        <scheme val="minor"/>
      </rPr>
      <t xml:space="preserve"> 2</t>
    </r>
  </si>
  <si>
    <r>
      <t xml:space="preserve">10 + </t>
    </r>
    <r>
      <rPr>
        <sz val="10"/>
        <color rgb="FFFF0000"/>
        <rFont val="Calibri"/>
        <family val="2"/>
        <scheme val="minor"/>
      </rPr>
      <t>7</t>
    </r>
  </si>
  <si>
    <t>10 + 7</t>
  </si>
  <si>
    <t>Maint other (eSBA, URLLC, eNS, RACS, eIMS5G, UDCOM, ETSUN, IAB, MT-EDT)</t>
  </si>
  <si>
    <t>FS_eNS_ph2</t>
  </si>
  <si>
    <t>FS_5G_mIoT</t>
  </si>
  <si>
    <t>FS_SUP</t>
  </si>
  <si>
    <t>FS_eV2XARC_ph2</t>
  </si>
  <si>
    <t>FS_IIoT</t>
  </si>
  <si>
    <r>
      <t>6 +</t>
    </r>
    <r>
      <rPr>
        <sz val="10"/>
        <color rgb="FFFF0000"/>
        <rFont val="Calibri"/>
        <family val="2"/>
        <scheme val="minor"/>
      </rPr>
      <t xml:space="preserve"> 3</t>
    </r>
  </si>
  <si>
    <r>
      <t>6 +</t>
    </r>
    <r>
      <rPr>
        <sz val="10"/>
        <color rgb="FFFF0000"/>
        <rFont val="Calibri"/>
        <family val="2"/>
        <scheme val="minor"/>
      </rPr>
      <t xml:space="preserve"> 4</t>
    </r>
  </si>
  <si>
    <r>
      <t xml:space="preserve">6 + </t>
    </r>
    <r>
      <rPr>
        <sz val="10"/>
        <color rgb="FFFF0000"/>
        <rFont val="Calibri"/>
        <family val="2"/>
        <scheme val="minor"/>
      </rPr>
      <t>4</t>
    </r>
  </si>
  <si>
    <r>
      <t xml:space="preserve">8 + </t>
    </r>
    <r>
      <rPr>
        <sz val="10"/>
        <color rgb="FFFF0000"/>
        <rFont val="Calibri"/>
        <family val="2"/>
        <scheme val="minor"/>
      </rPr>
      <t>4</t>
    </r>
  </si>
  <si>
    <t>Rel- 17 Study/Work items (Not yet approved by TSG SA)</t>
  </si>
  <si>
    <t>S2-1908340</t>
  </si>
  <si>
    <r>
      <t>20 +</t>
    </r>
    <r>
      <rPr>
        <sz val="10"/>
        <color rgb="FFFF0000"/>
        <rFont val="Calibri"/>
        <family val="2"/>
        <scheme val="minor"/>
      </rPr>
      <t xml:space="preserve"> 12</t>
    </r>
  </si>
  <si>
    <r>
      <t xml:space="preserve">20 + </t>
    </r>
    <r>
      <rPr>
        <sz val="10"/>
        <color rgb="FFFF0000"/>
        <rFont val="Calibri"/>
        <family val="2"/>
        <scheme val="minor"/>
      </rPr>
      <t>12</t>
    </r>
  </si>
  <si>
    <r>
      <t xml:space="preserve">16 + </t>
    </r>
    <r>
      <rPr>
        <sz val="10"/>
        <color rgb="FFFF0000"/>
        <rFont val="Calibri"/>
        <family val="2"/>
        <scheme val="minor"/>
      </rPr>
      <t>10</t>
    </r>
  </si>
  <si>
    <r>
      <t>16 +</t>
    </r>
    <r>
      <rPr>
        <sz val="10"/>
        <color rgb="FFFF0000"/>
        <rFont val="Calibri"/>
        <family val="2"/>
        <scheme val="minor"/>
      </rPr>
      <t xml:space="preserve"> 10</t>
    </r>
  </si>
  <si>
    <r>
      <t xml:space="preserve">5 + </t>
    </r>
    <r>
      <rPr>
        <sz val="10"/>
        <color rgb="FFFF0000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</si>
</sst>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9"/>
      <name val="Calibri"/>
      <family val="3"/>
      <charset val="134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Arial"/>
      <family val="2"/>
    </font>
    <font>
      <sz val="10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 applyBorder="1"/>
    <xf numFmtId="9" fontId="0" fillId="0" borderId="0" xfId="0" applyNumberFormat="1" applyFill="1" applyBorder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left" indent="15"/>
    </xf>
    <xf numFmtId="0" fontId="5" fillId="0" borderId="0" xfId="0" applyFont="1"/>
    <xf numFmtId="0" fontId="6" fillId="0" borderId="0" xfId="0" applyFont="1" applyAlignment="1">
      <alignment horizontal="left" indent="2"/>
    </xf>
    <xf numFmtId="0" fontId="3" fillId="0" borderId="0" xfId="0" applyFont="1" applyProtection="1">
      <protection locked="0"/>
    </xf>
    <xf numFmtId="0" fontId="3" fillId="0" borderId="1" xfId="0" applyFont="1" applyBorder="1"/>
    <xf numFmtId="0" fontId="0" fillId="0" borderId="1" xfId="0" applyBorder="1"/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5" fillId="0" borderId="0" xfId="0" applyFont="1" applyAlignment="1"/>
    <xf numFmtId="9" fontId="0" fillId="0" borderId="0" xfId="0" applyNumberForma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9" fontId="9" fillId="0" borderId="2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6" xfId="0" applyFont="1" applyBorder="1"/>
    <xf numFmtId="0" fontId="10" fillId="0" borderId="0" xfId="0" applyFont="1"/>
    <xf numFmtId="49" fontId="9" fillId="2" borderId="3" xfId="0" applyNumberFormat="1" applyFont="1" applyFill="1" applyBorder="1" applyAlignment="1">
      <alignment horizontal="center"/>
    </xf>
    <xf numFmtId="0" fontId="9" fillId="2" borderId="3" xfId="0" applyFont="1" applyFill="1" applyBorder="1"/>
    <xf numFmtId="0" fontId="9" fillId="2" borderId="7" xfId="0" applyFont="1" applyFill="1" applyBorder="1"/>
    <xf numFmtId="49" fontId="9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/>
    </xf>
    <xf numFmtId="49" fontId="9" fillId="0" borderId="7" xfId="0" applyNumberFormat="1" applyFont="1" applyFill="1" applyBorder="1" applyAlignment="1">
      <alignment horizontal="left"/>
    </xf>
    <xf numFmtId="0" fontId="10" fillId="0" borderId="0" xfId="0" applyFont="1" applyFill="1"/>
    <xf numFmtId="1" fontId="11" fillId="0" borderId="0" xfId="0" applyNumberFormat="1" applyFont="1" applyFill="1" applyAlignment="1">
      <alignment horizontal="center"/>
    </xf>
    <xf numFmtId="0" fontId="11" fillId="0" borderId="0" xfId="0" applyFont="1" applyFill="1"/>
    <xf numFmtId="0" fontId="12" fillId="0" borderId="0" xfId="0" applyFont="1" applyFill="1"/>
    <xf numFmtId="17" fontId="12" fillId="0" borderId="0" xfId="0" applyNumberFormat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4" xfId="0" applyFont="1" applyFill="1" applyBorder="1"/>
    <xf numFmtId="0" fontId="12" fillId="0" borderId="9" xfId="0" applyFont="1" applyFill="1" applyBorder="1"/>
    <xf numFmtId="0" fontId="12" fillId="0" borderId="8" xfId="0" applyFont="1" applyFill="1" applyBorder="1"/>
    <xf numFmtId="17" fontId="12" fillId="0" borderId="0" xfId="0" applyNumberFormat="1" applyFont="1" applyFill="1"/>
    <xf numFmtId="0" fontId="12" fillId="3" borderId="4" xfId="0" applyFont="1" applyFill="1" applyBorder="1"/>
    <xf numFmtId="0" fontId="13" fillId="0" borderId="0" xfId="0" applyFont="1"/>
    <xf numFmtId="0" fontId="12" fillId="0" borderId="0" xfId="0" applyNumberFormat="1" applyFont="1" applyFill="1" applyAlignment="1">
      <alignment horizontal="center"/>
    </xf>
    <xf numFmtId="0" fontId="12" fillId="0" borderId="5" xfId="0" applyFont="1" applyFill="1" applyBorder="1"/>
    <xf numFmtId="0" fontId="12" fillId="0" borderId="10" xfId="0" applyFont="1" applyFill="1" applyBorder="1"/>
    <xf numFmtId="0" fontId="12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12" xfId="0" applyFont="1" applyBorder="1"/>
    <xf numFmtId="0" fontId="10" fillId="0" borderId="13" xfId="0" applyFont="1" applyFill="1" applyBorder="1"/>
    <xf numFmtId="0" fontId="10" fillId="0" borderId="0" xfId="0" applyFont="1" applyFill="1" applyBorder="1"/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center"/>
    </xf>
    <xf numFmtId="49" fontId="9" fillId="4" borderId="3" xfId="0" applyNumberFormat="1" applyFont="1" applyFill="1" applyBorder="1" applyAlignment="1">
      <alignment horizontal="left"/>
    </xf>
    <xf numFmtId="49" fontId="9" fillId="4" borderId="7" xfId="0" applyNumberFormat="1" applyFont="1" applyFill="1" applyBorder="1" applyAlignment="1">
      <alignment horizontal="left"/>
    </xf>
    <xf numFmtId="0" fontId="1" fillId="0" borderId="0" xfId="0" applyFont="1" applyFill="1"/>
    <xf numFmtId="49" fontId="9" fillId="5" borderId="0" xfId="0" applyNumberFormat="1" applyFont="1" applyFill="1" applyBorder="1" applyAlignment="1">
      <alignment horizontal="center"/>
    </xf>
    <xf numFmtId="0" fontId="9" fillId="5" borderId="0" xfId="0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center"/>
    </xf>
    <xf numFmtId="49" fontId="9" fillId="5" borderId="3" xfId="0" applyNumberFormat="1" applyFont="1" applyFill="1" applyBorder="1" applyAlignment="1">
      <alignment horizontal="left"/>
    </xf>
    <xf numFmtId="49" fontId="9" fillId="5" borderId="7" xfId="0" applyNumberFormat="1" applyFont="1" applyFill="1" applyBorder="1" applyAlignment="1">
      <alignment horizontal="left"/>
    </xf>
    <xf numFmtId="49" fontId="9" fillId="6" borderId="0" xfId="0" applyNumberFormat="1" applyFont="1" applyFill="1" applyBorder="1" applyAlignment="1">
      <alignment horizontal="center"/>
    </xf>
    <xf numFmtId="0" fontId="1" fillId="6" borderId="0" xfId="0" applyFont="1" applyFill="1"/>
    <xf numFmtId="0" fontId="9" fillId="6" borderId="0" xfId="0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center"/>
    </xf>
    <xf numFmtId="49" fontId="9" fillId="6" borderId="3" xfId="0" applyNumberFormat="1" applyFont="1" applyFill="1" applyBorder="1" applyAlignment="1">
      <alignment horizontal="left"/>
    </xf>
    <xf numFmtId="49" fontId="9" fillId="6" borderId="7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9" fillId="0" borderId="12" xfId="0" applyFont="1" applyBorder="1" applyAlignment="1">
      <alignment horizontal="center"/>
    </xf>
    <xf numFmtId="0" fontId="12" fillId="3" borderId="9" xfId="0" applyFont="1" applyFill="1" applyBorder="1"/>
    <xf numFmtId="0" fontId="12" fillId="7" borderId="9" xfId="0" applyFont="1" applyFill="1" applyBorder="1"/>
    <xf numFmtId="0" fontId="11" fillId="0" borderId="9" xfId="0" applyFont="1" applyFill="1" applyBorder="1"/>
    <xf numFmtId="0" fontId="14" fillId="0" borderId="9" xfId="0" applyFont="1" applyFill="1" applyBorder="1"/>
    <xf numFmtId="0" fontId="14" fillId="3" borderId="9" xfId="0" applyFont="1" applyFill="1" applyBorder="1"/>
    <xf numFmtId="0" fontId="14" fillId="0" borderId="8" xfId="0" applyFont="1" applyFill="1" applyBorder="1"/>
    <xf numFmtId="0" fontId="11" fillId="0" borderId="3" xfId="0" applyFont="1" applyFill="1" applyBorder="1"/>
    <xf numFmtId="0" fontId="14" fillId="0" borderId="3" xfId="0" applyFont="1" applyFill="1" applyBorder="1"/>
    <xf numFmtId="0" fontId="14" fillId="0" borderId="7" xfId="0" applyFont="1" applyFill="1" applyBorder="1"/>
    <xf numFmtId="0" fontId="15" fillId="0" borderId="0" xfId="0" applyFont="1"/>
    <xf numFmtId="0" fontId="12" fillId="3" borderId="8" xfId="0" applyFont="1" applyFill="1" applyBorder="1"/>
    <xf numFmtId="0" fontId="12" fillId="3" borderId="11" xfId="0" applyFont="1" applyFill="1" applyBorder="1"/>
    <xf numFmtId="0" fontId="10" fillId="3" borderId="13" xfId="0" applyFont="1" applyFill="1" applyBorder="1"/>
    <xf numFmtId="0" fontId="16" fillId="0" borderId="8" xfId="0" applyFont="1" applyFill="1" applyBorder="1"/>
    <xf numFmtId="0" fontId="16" fillId="3" borderId="8" xfId="0" applyFont="1" applyFill="1" applyBorder="1"/>
    <xf numFmtId="0" fontId="16" fillId="0" borderId="0" xfId="0" applyFont="1"/>
    <xf numFmtId="0" fontId="16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11" xfId="0" applyFont="1" applyFill="1" applyBorder="1"/>
    <xf numFmtId="0" fontId="16" fillId="3" borderId="11" xfId="0" applyFont="1" applyFill="1" applyBorder="1"/>
    <xf numFmtId="0" fontId="12" fillId="0" borderId="0" xfId="0" applyFont="1" applyFill="1" applyBorder="1"/>
    <xf numFmtId="0" fontId="16" fillId="0" borderId="0" xfId="0" applyFont="1" applyFill="1" applyBorder="1"/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/>
    <xf numFmtId="49" fontId="9" fillId="4" borderId="0" xfId="0" applyNumberFormat="1" applyFont="1" applyFill="1" applyBorder="1" applyAlignment="1">
      <alignment horizontal="left"/>
    </xf>
    <xf numFmtId="0" fontId="12" fillId="3" borderId="0" xfId="0" applyFont="1" applyFill="1" applyBorder="1"/>
    <xf numFmtId="0" fontId="0" fillId="0" borderId="0" xfId="0" applyBorder="1" applyAlignment="1">
      <alignment horizontal="center"/>
    </xf>
    <xf numFmtId="0" fontId="11" fillId="0" borderId="0" xfId="0" applyFont="1" applyFill="1" applyBorder="1"/>
    <xf numFmtId="0" fontId="10" fillId="0" borderId="0" xfId="0" applyFont="1" applyBorder="1" applyAlignment="1">
      <alignment horizontal="center"/>
    </xf>
    <xf numFmtId="17" fontId="12" fillId="0" borderId="0" xfId="0" applyNumberFormat="1" applyFont="1" applyFill="1" applyBorder="1"/>
    <xf numFmtId="0" fontId="10" fillId="0" borderId="0" xfId="0" applyFont="1" applyBorder="1" applyAlignment="1">
      <alignment horizontal="left"/>
    </xf>
    <xf numFmtId="0" fontId="0" fillId="0" borderId="14" xfId="0" applyBorder="1" applyAlignment="1">
      <alignment horizontal="center"/>
    </xf>
    <xf numFmtId="0" fontId="11" fillId="0" borderId="14" xfId="0" applyFont="1" applyFill="1" applyBorder="1"/>
    <xf numFmtId="0" fontId="10" fillId="0" borderId="14" xfId="0" applyFont="1" applyBorder="1" applyAlignment="1">
      <alignment horizontal="center"/>
    </xf>
    <xf numFmtId="0" fontId="10" fillId="0" borderId="14" xfId="0" applyFont="1" applyBorder="1"/>
    <xf numFmtId="17" fontId="12" fillId="0" borderId="14" xfId="0" applyNumberFormat="1" applyFont="1" applyFill="1" applyBorder="1"/>
    <xf numFmtId="0" fontId="12" fillId="0" borderId="14" xfId="0" applyFont="1" applyFill="1" applyBorder="1"/>
    <xf numFmtId="0" fontId="16" fillId="0" borderId="14" xfId="0" applyFont="1" applyFill="1" applyBorder="1"/>
    <xf numFmtId="0" fontId="0" fillId="0" borderId="0" xfId="0" applyBorder="1"/>
    <xf numFmtId="0" fontId="0" fillId="0" borderId="14" xfId="0" applyBorder="1"/>
    <xf numFmtId="0" fontId="12" fillId="3" borderId="14" xfId="0" applyFont="1" applyFill="1" applyBorder="1"/>
    <xf numFmtId="0" fontId="16" fillId="0" borderId="0" xfId="0" applyFont="1" applyBorder="1" applyAlignment="1">
      <alignment horizontal="right"/>
    </xf>
    <xf numFmtId="0" fontId="16" fillId="3" borderId="0" xfId="0" applyFont="1" applyFill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0" fontId="16" fillId="0" borderId="14" xfId="0" applyFont="1" applyBorder="1" applyAlignment="1">
      <alignment horizontal="right"/>
    </xf>
    <xf numFmtId="0" fontId="16" fillId="3" borderId="14" xfId="0" applyFont="1" applyFill="1" applyBorder="1" applyAlignment="1">
      <alignment horizontal="right"/>
    </xf>
    <xf numFmtId="1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0FC96"/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83-40AF-92C6-367FCED5901B}"/>
            </c:ext>
          </c:extLst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83-40AF-92C6-367FCED5901B}"/>
            </c:ext>
          </c:extLst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83-40AF-92C6-367FCED5901B}"/>
            </c:ext>
          </c:extLst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83-40AF-92C6-367FCED5901B}"/>
            </c:ext>
          </c:extLst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83-40AF-92C6-367FCED590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0131520"/>
        <c:axId val="190132080"/>
      </c:barChart>
      <c:catAx>
        <c:axId val="190131520"/>
        <c:scaling>
          <c:orientation val="minMax"/>
        </c:scaling>
        <c:delete val="0"/>
        <c:axPos val="b"/>
        <c:majorTickMark val="out"/>
        <c:minorTickMark val="none"/>
        <c:tickLblPos val="nextTo"/>
        <c:crossAx val="190132080"/>
        <c:crosses val="autoZero"/>
        <c:auto val="1"/>
        <c:lblAlgn val="ctr"/>
        <c:lblOffset val="100"/>
        <c:noMultiLvlLbl val="0"/>
      </c:catAx>
      <c:valAx>
        <c:axId val="1901320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01315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5"/>
  <sheetViews>
    <sheetView tabSelected="1" topLeftCell="A44" zoomScaleNormal="100" workbookViewId="0">
      <selection activeCell="K45" sqref="K45"/>
    </sheetView>
  </sheetViews>
  <sheetFormatPr defaultRowHeight="14.4"/>
  <cols>
    <col min="1" max="1" width="24.109375" style="13" customWidth="1"/>
    <col min="2" max="2" width="15.88671875" style="13" customWidth="1"/>
    <col min="3" max="3" width="17.44140625" style="13" customWidth="1"/>
    <col min="4" max="4" width="23.21875" customWidth="1"/>
    <col min="5" max="5" width="15.21875" style="13" customWidth="1"/>
    <col min="6" max="6" width="7.6640625" customWidth="1"/>
    <col min="7" max="7" width="6.5546875" customWidth="1"/>
    <col min="8" max="9" width="6.77734375" customWidth="1"/>
    <col min="10" max="10" width="7.6640625" customWidth="1"/>
    <col min="11" max="13" width="6.77734375" customWidth="1"/>
    <col min="14" max="14" width="8.88671875" style="13" customWidth="1"/>
    <col min="15" max="15" width="8.109375" style="13" customWidth="1"/>
    <col min="16" max="16" width="9.21875" style="13" customWidth="1"/>
    <col min="17" max="17" width="5.77734375" style="11" customWidth="1"/>
    <col min="18" max="32" width="5.77734375" customWidth="1"/>
    <col min="33" max="33" width="7.109375" customWidth="1"/>
    <col min="34" max="34" width="6.33203125" customWidth="1"/>
    <col min="35" max="35" width="5.88671875" customWidth="1"/>
    <col min="36" max="36" width="8.88671875" customWidth="1"/>
    <col min="37" max="37" width="5.44140625" customWidth="1"/>
    <col min="38" max="38" width="6.109375" customWidth="1"/>
    <col min="39" max="39" width="6" customWidth="1"/>
    <col min="40" max="40" width="2.109375" customWidth="1"/>
    <col min="41" max="41" width="1.88671875" customWidth="1"/>
    <col min="42" max="42" width="1.77734375" customWidth="1"/>
    <col min="43" max="43" width="1.109375" customWidth="1"/>
    <col min="44" max="44" width="1.6640625" customWidth="1"/>
  </cols>
  <sheetData>
    <row r="1" spans="1:16" ht="15.6">
      <c r="B1" s="3" t="s">
        <v>31</v>
      </c>
      <c r="C1" s="3"/>
      <c r="M1" s="88" t="s">
        <v>176</v>
      </c>
    </row>
    <row r="2" spans="1:16" ht="15.6">
      <c r="B2" s="3" t="s">
        <v>32</v>
      </c>
      <c r="C2"/>
      <c r="D2" s="8"/>
      <c r="E2" s="19"/>
      <c r="F2" s="8"/>
    </row>
    <row r="3" spans="1:16" ht="16.2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6">
      <c r="D4" s="3"/>
      <c r="E4" s="21"/>
      <c r="F4" s="3"/>
    </row>
    <row r="5" spans="1:16">
      <c r="D5" s="5" t="s">
        <v>6</v>
      </c>
      <c r="E5" s="15"/>
      <c r="F5" s="5"/>
    </row>
    <row r="6" spans="1:16">
      <c r="A6" s="15"/>
      <c r="B6" s="15"/>
      <c r="C6" s="15"/>
      <c r="D6" s="5" t="s">
        <v>7</v>
      </c>
      <c r="E6" s="15"/>
      <c r="F6" s="5"/>
    </row>
    <row r="7" spans="1:16">
      <c r="A7" s="15"/>
      <c r="B7" s="15"/>
      <c r="C7" s="15"/>
      <c r="D7" s="5" t="s">
        <v>17</v>
      </c>
      <c r="E7" s="15"/>
      <c r="F7" s="5"/>
    </row>
    <row r="8" spans="1:16">
      <c r="D8" s="5" t="s">
        <v>5</v>
      </c>
      <c r="E8" s="15"/>
      <c r="F8" s="5"/>
    </row>
    <row r="9" spans="1:16">
      <c r="D9" s="5" t="s">
        <v>15</v>
      </c>
      <c r="E9" s="15"/>
      <c r="F9" s="5"/>
    </row>
    <row r="11" spans="1:16">
      <c r="D11" s="17" t="s">
        <v>23</v>
      </c>
      <c r="E11" s="22"/>
      <c r="F11" s="6"/>
    </row>
    <row r="12" spans="1:16">
      <c r="D12" s="5"/>
      <c r="E12" s="15"/>
    </row>
    <row r="13" spans="1:16" ht="22.8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8</v>
      </c>
      <c r="E15" s="24"/>
      <c r="F15" s="4"/>
    </row>
    <row r="16" spans="1:16">
      <c r="D16" s="4" t="s">
        <v>9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" thickBot="1"/>
    <row r="20" spans="1:17" s="29" customFormat="1" ht="13.8">
      <c r="A20" s="25"/>
      <c r="B20" s="25"/>
      <c r="C20" s="25"/>
      <c r="D20" s="25"/>
      <c r="E20" s="25"/>
      <c r="F20" s="25"/>
      <c r="G20" s="25"/>
      <c r="H20" s="26" t="s">
        <v>33</v>
      </c>
      <c r="I20" s="27" t="s">
        <v>34</v>
      </c>
      <c r="J20" s="28" t="s">
        <v>35</v>
      </c>
      <c r="K20" s="28" t="s">
        <v>36</v>
      </c>
      <c r="L20" s="28" t="s">
        <v>37</v>
      </c>
      <c r="M20" s="28" t="s">
        <v>38</v>
      </c>
      <c r="N20" s="28" t="s">
        <v>39</v>
      </c>
      <c r="O20" s="28" t="s">
        <v>106</v>
      </c>
      <c r="P20" s="28" t="s">
        <v>109</v>
      </c>
    </row>
    <row r="21" spans="1:17" s="29" customFormat="1" ht="13.8">
      <c r="A21" s="25"/>
      <c r="B21" s="25"/>
      <c r="C21" s="25"/>
      <c r="D21" s="25"/>
      <c r="E21" s="25"/>
      <c r="F21" s="25" t="s">
        <v>1</v>
      </c>
      <c r="G21" s="25" t="s">
        <v>40</v>
      </c>
      <c r="H21" s="30" t="s">
        <v>41</v>
      </c>
      <c r="I21" s="31" t="s">
        <v>24</v>
      </c>
      <c r="J21" s="32" t="s">
        <v>25</v>
      </c>
      <c r="K21" s="32" t="s">
        <v>26</v>
      </c>
      <c r="L21" s="32" t="s">
        <v>27</v>
      </c>
      <c r="M21" s="32" t="s">
        <v>28</v>
      </c>
      <c r="N21" s="32" t="s">
        <v>29</v>
      </c>
      <c r="O21" s="32" t="s">
        <v>107</v>
      </c>
      <c r="P21" s="32" t="s">
        <v>108</v>
      </c>
    </row>
    <row r="22" spans="1:17" s="38" customFormat="1" thickBot="1">
      <c r="A22" s="33"/>
      <c r="B22" s="34"/>
      <c r="C22" s="34" t="s">
        <v>42</v>
      </c>
      <c r="D22" s="34" t="s">
        <v>43</v>
      </c>
      <c r="E22" s="34" t="s">
        <v>44</v>
      </c>
      <c r="F22" s="34" t="s">
        <v>2</v>
      </c>
      <c r="G22" s="34" t="s">
        <v>45</v>
      </c>
      <c r="H22" s="35" t="s">
        <v>30</v>
      </c>
      <c r="I22" s="36" t="s">
        <v>0</v>
      </c>
      <c r="J22" s="37" t="s">
        <v>0</v>
      </c>
      <c r="K22" s="37" t="s">
        <v>0</v>
      </c>
      <c r="L22" s="37" t="s">
        <v>0</v>
      </c>
      <c r="M22" s="37" t="s">
        <v>0</v>
      </c>
      <c r="N22" s="37" t="s">
        <v>0</v>
      </c>
      <c r="O22" s="37" t="s">
        <v>0</v>
      </c>
      <c r="P22" s="37" t="s">
        <v>0</v>
      </c>
    </row>
    <row r="23" spans="1:17" s="38" customFormat="1" ht="13.8">
      <c r="A23" s="66" t="s">
        <v>112</v>
      </c>
      <c r="B23" s="67"/>
      <c r="C23" s="67"/>
      <c r="D23" s="67"/>
      <c r="E23" s="67"/>
      <c r="F23" s="67"/>
      <c r="G23" s="67"/>
      <c r="H23" s="68"/>
      <c r="I23" s="69"/>
      <c r="J23" s="69"/>
      <c r="K23" s="69"/>
      <c r="L23" s="69"/>
      <c r="M23" s="69"/>
      <c r="N23" s="70"/>
      <c r="O23" s="70"/>
      <c r="P23" s="70"/>
    </row>
    <row r="24" spans="1:17" s="38" customFormat="1">
      <c r="A24" s="58"/>
      <c r="B24" s="65" t="s">
        <v>11</v>
      </c>
      <c r="C24" s="59"/>
      <c r="D24" s="59"/>
      <c r="E24" s="59"/>
      <c r="F24" s="59"/>
      <c r="G24" s="59"/>
      <c r="H24" s="45"/>
      <c r="I24" s="45">
        <v>1</v>
      </c>
      <c r="J24" s="45">
        <v>1</v>
      </c>
      <c r="K24" s="45">
        <v>1</v>
      </c>
      <c r="L24" s="45">
        <v>1</v>
      </c>
      <c r="M24" s="45">
        <v>1</v>
      </c>
      <c r="N24" s="45">
        <v>1</v>
      </c>
      <c r="O24" s="79"/>
      <c r="P24" s="46">
        <v>1</v>
      </c>
    </row>
    <row r="25" spans="1:17" s="38" customFormat="1">
      <c r="A25" s="58"/>
      <c r="B25" s="65" t="s">
        <v>12</v>
      </c>
      <c r="C25" s="59"/>
      <c r="D25" s="59"/>
      <c r="E25" s="59"/>
      <c r="F25" s="59"/>
      <c r="G25" s="59"/>
      <c r="H25" s="45"/>
      <c r="I25" s="45">
        <v>1</v>
      </c>
      <c r="J25" s="45">
        <v>1</v>
      </c>
      <c r="K25" s="45">
        <v>1</v>
      </c>
      <c r="L25" s="45">
        <v>1</v>
      </c>
      <c r="M25" s="45">
        <v>1</v>
      </c>
      <c r="N25" s="45">
        <v>1</v>
      </c>
      <c r="O25" s="79"/>
      <c r="P25" s="46">
        <v>1</v>
      </c>
    </row>
    <row r="26" spans="1:17" s="38" customFormat="1">
      <c r="A26" s="58"/>
      <c r="B26" s="65" t="s">
        <v>13</v>
      </c>
      <c r="C26" s="59"/>
      <c r="D26" s="59"/>
      <c r="E26" s="59"/>
      <c r="F26" s="59"/>
      <c r="G26" s="59"/>
      <c r="H26" s="45"/>
      <c r="I26" s="45"/>
      <c r="J26" s="45"/>
      <c r="K26" s="45"/>
      <c r="L26" s="45"/>
      <c r="M26" s="45"/>
      <c r="N26" s="45"/>
      <c r="O26" s="79"/>
      <c r="P26" s="46"/>
    </row>
    <row r="27" spans="1:17" s="38" customFormat="1">
      <c r="A27" s="58"/>
      <c r="B27" s="65" t="s">
        <v>14</v>
      </c>
      <c r="C27" s="59"/>
      <c r="D27" s="59"/>
      <c r="E27" s="59"/>
      <c r="F27" s="59"/>
      <c r="G27" s="59"/>
      <c r="H27" s="45"/>
      <c r="I27" s="45">
        <v>1</v>
      </c>
      <c r="J27" s="45">
        <v>1</v>
      </c>
      <c r="K27" s="45">
        <v>1</v>
      </c>
      <c r="L27" s="45">
        <v>1</v>
      </c>
      <c r="M27" s="45">
        <v>1</v>
      </c>
      <c r="N27" s="45">
        <v>1</v>
      </c>
      <c r="O27" s="79"/>
      <c r="P27" s="46">
        <v>1</v>
      </c>
    </row>
    <row r="28" spans="1:17" s="38" customFormat="1">
      <c r="A28" s="58"/>
      <c r="B28" s="65" t="s">
        <v>115</v>
      </c>
      <c r="C28" s="59"/>
      <c r="D28" s="59"/>
      <c r="E28" s="59"/>
      <c r="F28" s="59"/>
      <c r="G28" s="59"/>
      <c r="H28" s="45"/>
      <c r="I28" s="45">
        <v>5</v>
      </c>
      <c r="J28" s="45">
        <v>5</v>
      </c>
      <c r="K28" s="45">
        <v>4</v>
      </c>
      <c r="L28" s="45">
        <v>4</v>
      </c>
      <c r="M28" s="45">
        <v>3</v>
      </c>
      <c r="N28" s="45">
        <v>3</v>
      </c>
      <c r="O28" s="79"/>
      <c r="P28" s="46">
        <v>2</v>
      </c>
    </row>
    <row r="29" spans="1:17" s="38" customFormat="1">
      <c r="A29" s="58"/>
      <c r="B29" s="65" t="s">
        <v>165</v>
      </c>
      <c r="C29" s="59"/>
      <c r="D29" s="59"/>
      <c r="E29" s="59"/>
      <c r="F29" s="59"/>
      <c r="G29" s="59"/>
      <c r="H29" s="45"/>
      <c r="I29" s="45">
        <v>3.5</v>
      </c>
      <c r="J29" s="45">
        <v>3.5</v>
      </c>
      <c r="K29" s="45">
        <v>2</v>
      </c>
      <c r="L29" s="45">
        <v>2</v>
      </c>
      <c r="M29" s="45">
        <v>1</v>
      </c>
      <c r="N29" s="45">
        <v>1</v>
      </c>
      <c r="O29" s="79"/>
      <c r="P29" s="46">
        <v>1</v>
      </c>
    </row>
    <row r="30" spans="1:17" s="38" customFormat="1">
      <c r="A30" s="58"/>
      <c r="B30" s="77" t="s">
        <v>116</v>
      </c>
      <c r="C30" s="59"/>
      <c r="D30" s="59"/>
      <c r="E30" s="59"/>
      <c r="F30" s="59"/>
      <c r="G30" s="59"/>
      <c r="H30" s="82"/>
      <c r="I30" s="82">
        <f t="shared" ref="I30:N30" si="0">SUM(I24:I29)</f>
        <v>11.5</v>
      </c>
      <c r="J30" s="82">
        <f t="shared" si="0"/>
        <v>11.5</v>
      </c>
      <c r="K30" s="82">
        <f t="shared" si="0"/>
        <v>9</v>
      </c>
      <c r="L30" s="82">
        <f t="shared" si="0"/>
        <v>9</v>
      </c>
      <c r="M30" s="82">
        <f t="shared" si="0"/>
        <v>7</v>
      </c>
      <c r="N30" s="82">
        <f t="shared" si="0"/>
        <v>7</v>
      </c>
      <c r="O30" s="83"/>
      <c r="P30" s="84">
        <f>SUM(P24:P29)</f>
        <v>6</v>
      </c>
    </row>
    <row r="31" spans="1:17" s="38" customFormat="1">
      <c r="A31" s="71" t="s">
        <v>110</v>
      </c>
      <c r="B31" s="72"/>
      <c r="C31" s="73"/>
      <c r="D31" s="73"/>
      <c r="E31" s="73"/>
      <c r="F31" s="73"/>
      <c r="G31" s="73"/>
      <c r="H31" s="74"/>
      <c r="I31" s="75"/>
      <c r="J31" s="75"/>
      <c r="K31" s="75"/>
      <c r="L31" s="75"/>
      <c r="M31" s="75"/>
      <c r="N31" s="76"/>
      <c r="O31" s="76"/>
      <c r="P31" s="76"/>
    </row>
    <row r="32" spans="1:17" s="38" customFormat="1">
      <c r="A32" s="58"/>
      <c r="B32" s="65" t="s">
        <v>19</v>
      </c>
      <c r="C32" s="59"/>
      <c r="D32" s="59"/>
      <c r="E32" s="59"/>
      <c r="F32" s="59"/>
      <c r="G32" s="59"/>
      <c r="H32" s="45"/>
      <c r="I32" s="45">
        <v>2</v>
      </c>
      <c r="J32" s="45">
        <v>2</v>
      </c>
      <c r="K32" s="80">
        <v>1</v>
      </c>
      <c r="L32" s="45">
        <v>1</v>
      </c>
      <c r="M32" s="45"/>
      <c r="N32" s="45"/>
      <c r="O32" s="79"/>
      <c r="P32" s="46"/>
    </row>
    <row r="33" spans="1:17" s="38" customFormat="1">
      <c r="A33" s="58"/>
      <c r="B33" s="65" t="s">
        <v>21</v>
      </c>
      <c r="C33" s="59"/>
      <c r="D33" s="59"/>
      <c r="E33" s="59"/>
      <c r="F33" s="59"/>
      <c r="G33" s="59"/>
      <c r="H33" s="45"/>
      <c r="I33" s="45">
        <v>1.5</v>
      </c>
      <c r="J33" s="45">
        <v>1.5</v>
      </c>
      <c r="K33" s="80">
        <v>1</v>
      </c>
      <c r="L33" s="45">
        <v>1</v>
      </c>
      <c r="M33" s="45"/>
      <c r="N33" s="45"/>
      <c r="O33" s="79"/>
      <c r="P33" s="46"/>
    </row>
    <row r="34" spans="1:17" s="38" customFormat="1">
      <c r="A34" s="58"/>
      <c r="B34" s="65" t="s">
        <v>22</v>
      </c>
      <c r="C34" s="59"/>
      <c r="D34" s="59"/>
      <c r="E34" s="59"/>
      <c r="F34" s="59"/>
      <c r="G34" s="59"/>
      <c r="H34" s="45"/>
      <c r="I34" s="45">
        <v>1.5</v>
      </c>
      <c r="J34" s="45">
        <v>1.5</v>
      </c>
      <c r="K34" s="80">
        <v>1</v>
      </c>
      <c r="L34" s="45">
        <v>1</v>
      </c>
      <c r="M34" s="45"/>
      <c r="N34" s="45"/>
      <c r="O34" s="79"/>
      <c r="P34" s="46"/>
    </row>
    <row r="35" spans="1:17" s="38" customFormat="1">
      <c r="A35" s="58"/>
      <c r="B35" s="65" t="s">
        <v>113</v>
      </c>
      <c r="C35" s="59"/>
      <c r="D35" s="59"/>
      <c r="E35" s="59"/>
      <c r="F35" s="59"/>
      <c r="G35" s="59"/>
      <c r="H35" s="45"/>
      <c r="I35" s="45">
        <v>2</v>
      </c>
      <c r="J35" s="45">
        <v>2</v>
      </c>
      <c r="K35" s="80">
        <v>1</v>
      </c>
      <c r="L35" s="45">
        <v>1</v>
      </c>
      <c r="M35" s="45"/>
      <c r="N35" s="45"/>
      <c r="O35" s="79"/>
      <c r="P35" s="46"/>
    </row>
    <row r="36" spans="1:17" s="38" customFormat="1">
      <c r="A36" s="58"/>
      <c r="B36" s="65" t="s">
        <v>114</v>
      </c>
      <c r="C36" s="59"/>
      <c r="D36" s="59"/>
      <c r="E36" s="59"/>
      <c r="F36" s="59"/>
      <c r="G36" s="59"/>
      <c r="H36" s="45"/>
      <c r="I36" s="45">
        <v>2</v>
      </c>
      <c r="J36" s="45">
        <v>2</v>
      </c>
      <c r="K36" s="80">
        <v>1</v>
      </c>
      <c r="L36" s="45">
        <v>1</v>
      </c>
      <c r="M36" s="45"/>
      <c r="N36" s="45"/>
      <c r="O36" s="79"/>
      <c r="P36" s="46"/>
    </row>
    <row r="37" spans="1:17" s="38" customFormat="1">
      <c r="A37" s="58"/>
      <c r="B37" s="65" t="s">
        <v>20</v>
      </c>
      <c r="C37" s="59"/>
      <c r="D37" s="59"/>
      <c r="E37" s="59"/>
      <c r="F37" s="59"/>
      <c r="G37" s="59"/>
      <c r="H37" s="45"/>
      <c r="I37" s="45">
        <v>2</v>
      </c>
      <c r="J37" s="45">
        <v>1.5</v>
      </c>
      <c r="K37" s="80">
        <v>1</v>
      </c>
      <c r="L37" s="45">
        <v>1</v>
      </c>
      <c r="M37" s="45"/>
      <c r="N37" s="45"/>
      <c r="O37" s="79"/>
      <c r="P37" s="46"/>
    </row>
    <row r="38" spans="1:17" s="38" customFormat="1">
      <c r="A38" s="58"/>
      <c r="B38" s="65" t="s">
        <v>151</v>
      </c>
      <c r="C38" s="59"/>
      <c r="D38" s="59"/>
      <c r="E38" s="59"/>
      <c r="F38" s="59"/>
      <c r="G38" s="59"/>
      <c r="H38" s="45"/>
      <c r="I38" s="45">
        <v>1</v>
      </c>
      <c r="J38" s="45">
        <v>1</v>
      </c>
      <c r="K38" s="80">
        <v>0.5</v>
      </c>
      <c r="L38" s="45">
        <v>0.5</v>
      </c>
      <c r="M38" s="45"/>
      <c r="N38" s="45"/>
      <c r="O38" s="79"/>
      <c r="P38" s="46"/>
    </row>
    <row r="39" spans="1:17" s="38" customFormat="1">
      <c r="A39" s="58"/>
      <c r="B39" s="65" t="s">
        <v>117</v>
      </c>
      <c r="C39" s="59"/>
      <c r="D39" s="59"/>
      <c r="E39" s="59"/>
      <c r="F39" s="59"/>
      <c r="G39" s="59"/>
      <c r="H39" s="45"/>
      <c r="I39" s="45"/>
      <c r="J39" s="45"/>
      <c r="K39" s="80"/>
      <c r="L39" s="45"/>
      <c r="M39" s="45">
        <v>4</v>
      </c>
      <c r="N39" s="45">
        <v>4</v>
      </c>
      <c r="O39" s="79"/>
      <c r="P39" s="46">
        <v>3</v>
      </c>
    </row>
    <row r="40" spans="1:17" s="38" customFormat="1" ht="13.8">
      <c r="A40" s="58"/>
      <c r="B40" s="59" t="s">
        <v>116</v>
      </c>
      <c r="C40" s="59"/>
      <c r="D40" s="59"/>
      <c r="E40" s="59"/>
      <c r="F40" s="59"/>
      <c r="G40" s="59"/>
      <c r="H40" s="81"/>
      <c r="I40" s="82">
        <f t="shared" ref="I40:N40" si="1">SUM(I32:I39)</f>
        <v>12</v>
      </c>
      <c r="J40" s="82">
        <f t="shared" si="1"/>
        <v>11.5</v>
      </c>
      <c r="K40" s="82">
        <f t="shared" si="1"/>
        <v>6.5</v>
      </c>
      <c r="L40" s="82">
        <f t="shared" si="1"/>
        <v>6.5</v>
      </c>
      <c r="M40" s="82">
        <f t="shared" si="1"/>
        <v>4</v>
      </c>
      <c r="N40" s="82">
        <f t="shared" si="1"/>
        <v>4</v>
      </c>
      <c r="O40" s="82"/>
      <c r="P40" s="84">
        <f>SUM(P32:P39)</f>
        <v>3</v>
      </c>
    </row>
    <row r="41" spans="1:17" s="38" customFormat="1" ht="13.8">
      <c r="A41" s="58"/>
      <c r="B41" s="59"/>
      <c r="C41" s="59"/>
      <c r="D41" s="59"/>
      <c r="E41" s="59"/>
      <c r="F41" s="59"/>
      <c r="G41" s="59"/>
      <c r="H41" s="85"/>
      <c r="I41" s="86"/>
      <c r="J41" s="86"/>
      <c r="K41" s="86"/>
      <c r="L41" s="86"/>
      <c r="M41" s="86"/>
      <c r="N41" s="86"/>
      <c r="O41" s="86"/>
      <c r="P41" s="87"/>
    </row>
    <row r="42" spans="1:17" s="38" customFormat="1" ht="13.8">
      <c r="A42" s="58" t="s">
        <v>118</v>
      </c>
      <c r="B42" s="59"/>
      <c r="C42" s="59"/>
      <c r="D42" s="59"/>
      <c r="E42" s="59"/>
      <c r="F42" s="59"/>
      <c r="G42" s="59"/>
      <c r="H42" s="85"/>
      <c r="I42" s="86">
        <f t="shared" ref="I42:N42" si="2">SUM(I40,I30)</f>
        <v>23.5</v>
      </c>
      <c r="J42" s="86">
        <f t="shared" si="2"/>
        <v>23</v>
      </c>
      <c r="K42" s="86">
        <f t="shared" si="2"/>
        <v>15.5</v>
      </c>
      <c r="L42" s="86">
        <f t="shared" si="2"/>
        <v>15.5</v>
      </c>
      <c r="M42" s="86">
        <f t="shared" si="2"/>
        <v>11</v>
      </c>
      <c r="N42" s="86">
        <f t="shared" si="2"/>
        <v>11</v>
      </c>
      <c r="O42" s="86"/>
      <c r="P42" s="87">
        <f>SUM(P40,P30)</f>
        <v>9</v>
      </c>
    </row>
    <row r="43" spans="1:17" s="38" customFormat="1" ht="13.8">
      <c r="A43" s="58"/>
      <c r="B43" s="59"/>
      <c r="C43" s="59"/>
      <c r="D43" s="59"/>
      <c r="E43" s="59"/>
      <c r="F43" s="59"/>
      <c r="G43" s="59"/>
      <c r="H43" s="85"/>
      <c r="I43" s="86"/>
      <c r="J43" s="86"/>
      <c r="K43" s="86"/>
      <c r="L43" s="86"/>
      <c r="M43" s="86"/>
      <c r="N43" s="86"/>
      <c r="O43" s="86"/>
      <c r="P43" s="87"/>
    </row>
    <row r="44" spans="1:17" s="38" customFormat="1" ht="13.8">
      <c r="A44" s="60" t="s">
        <v>111</v>
      </c>
      <c r="B44" s="61"/>
      <c r="C44" s="61"/>
      <c r="D44" s="61"/>
      <c r="E44" s="61"/>
      <c r="F44" s="61"/>
      <c r="G44" s="61"/>
      <c r="H44" s="62"/>
      <c r="I44" s="63"/>
      <c r="J44" s="63"/>
      <c r="K44" s="63"/>
      <c r="L44" s="63"/>
      <c r="M44" s="63"/>
      <c r="N44" s="64"/>
      <c r="O44" s="64"/>
      <c r="P44" s="64"/>
    </row>
    <row r="45" spans="1:17" s="38" customFormat="1" ht="13.8">
      <c r="A45" s="58"/>
      <c r="B45" s="40" t="s">
        <v>135</v>
      </c>
      <c r="C45" s="41" t="s">
        <v>136</v>
      </c>
      <c r="D45" s="41" t="s">
        <v>137</v>
      </c>
      <c r="E45" s="41" t="s">
        <v>119</v>
      </c>
      <c r="F45" s="42">
        <v>43709</v>
      </c>
      <c r="G45" s="43">
        <v>3</v>
      </c>
      <c r="H45" s="44">
        <v>1</v>
      </c>
      <c r="I45" s="45">
        <v>1</v>
      </c>
      <c r="J45" s="45">
        <v>1</v>
      </c>
      <c r="K45" s="45"/>
      <c r="L45" s="45"/>
      <c r="M45" s="45"/>
      <c r="N45" s="46"/>
      <c r="O45" s="79"/>
      <c r="P45" s="46"/>
    </row>
    <row r="46" spans="1:17" s="38" customFormat="1" ht="13.8">
      <c r="A46" s="58"/>
      <c r="B46" s="40" t="s">
        <v>138</v>
      </c>
      <c r="C46" s="41" t="s">
        <v>139</v>
      </c>
      <c r="D46" s="41" t="s">
        <v>140</v>
      </c>
      <c r="E46" s="41" t="s">
        <v>120</v>
      </c>
      <c r="F46" s="47">
        <v>43891</v>
      </c>
      <c r="G46" s="43" t="s">
        <v>153</v>
      </c>
      <c r="H46" s="48"/>
      <c r="I46" s="45">
        <v>2</v>
      </c>
      <c r="J46" s="46">
        <v>3</v>
      </c>
      <c r="K46" s="46">
        <v>3</v>
      </c>
      <c r="L46" s="46">
        <v>3</v>
      </c>
      <c r="M46" s="92">
        <v>3</v>
      </c>
      <c r="N46" s="92">
        <v>3</v>
      </c>
      <c r="O46" s="93"/>
      <c r="P46" s="92">
        <v>3</v>
      </c>
    </row>
    <row r="47" spans="1:17" s="29" customFormat="1" ht="13.8">
      <c r="A47" s="39"/>
      <c r="B47" s="40" t="s">
        <v>46</v>
      </c>
      <c r="C47" s="41" t="s">
        <v>47</v>
      </c>
      <c r="D47" s="41" t="s">
        <v>48</v>
      </c>
      <c r="E47" s="41" t="s">
        <v>121</v>
      </c>
      <c r="F47" s="47">
        <v>43891</v>
      </c>
      <c r="G47" s="43" t="s">
        <v>146</v>
      </c>
      <c r="H47" s="48"/>
      <c r="I47" s="45">
        <v>2</v>
      </c>
      <c r="J47" s="46">
        <v>2</v>
      </c>
      <c r="K47" s="46">
        <v>1.5</v>
      </c>
      <c r="L47" s="46">
        <v>1.5</v>
      </c>
      <c r="M47" s="92">
        <v>1</v>
      </c>
      <c r="N47" s="92">
        <v>1.5</v>
      </c>
      <c r="O47" s="93"/>
      <c r="P47" s="92">
        <v>1</v>
      </c>
      <c r="Q47" s="38"/>
    </row>
    <row r="48" spans="1:17" s="29" customFormat="1" ht="13.8">
      <c r="A48" s="39"/>
      <c r="B48" s="40" t="s">
        <v>49</v>
      </c>
      <c r="C48" s="41" t="s">
        <v>50</v>
      </c>
      <c r="D48" s="41" t="s">
        <v>51</v>
      </c>
      <c r="E48" s="41" t="s">
        <v>122</v>
      </c>
      <c r="F48" s="47">
        <v>43891</v>
      </c>
      <c r="G48" s="43" t="s">
        <v>144</v>
      </c>
      <c r="H48" s="48"/>
      <c r="I48" s="45">
        <v>2</v>
      </c>
      <c r="J48" s="46">
        <v>2</v>
      </c>
      <c r="K48" s="46">
        <v>2</v>
      </c>
      <c r="L48" s="46">
        <v>1</v>
      </c>
      <c r="M48" s="92">
        <v>2</v>
      </c>
      <c r="N48" s="92">
        <v>2</v>
      </c>
      <c r="O48" s="93"/>
      <c r="P48" s="92">
        <v>3</v>
      </c>
      <c r="Q48" s="38"/>
    </row>
    <row r="49" spans="1:19" s="49" customFormat="1" ht="13.8">
      <c r="A49" s="39"/>
      <c r="B49" s="40" t="s">
        <v>52</v>
      </c>
      <c r="C49" s="41" t="s">
        <v>53</v>
      </c>
      <c r="D49" s="41" t="s">
        <v>54</v>
      </c>
      <c r="E49" s="41" t="s">
        <v>123</v>
      </c>
      <c r="F49" s="47">
        <v>43983</v>
      </c>
      <c r="G49" s="43" t="s">
        <v>155</v>
      </c>
      <c r="H49" s="48"/>
      <c r="I49" s="45">
        <v>1</v>
      </c>
      <c r="J49" s="46">
        <v>2</v>
      </c>
      <c r="K49" s="46">
        <v>0</v>
      </c>
      <c r="L49" s="46">
        <v>2</v>
      </c>
      <c r="M49" s="46">
        <v>2</v>
      </c>
      <c r="N49" s="46">
        <v>2</v>
      </c>
      <c r="O49" s="89"/>
      <c r="P49" s="92">
        <v>2</v>
      </c>
      <c r="Q49" s="95">
        <v>2</v>
      </c>
      <c r="R49" s="94">
        <v>2</v>
      </c>
      <c r="S49" s="94"/>
    </row>
    <row r="50" spans="1:19" s="29" customFormat="1" ht="13.8">
      <c r="A50" s="39"/>
      <c r="B50" s="40" t="s">
        <v>55</v>
      </c>
      <c r="C50" s="41" t="s">
        <v>56</v>
      </c>
      <c r="D50" s="41" t="s">
        <v>57</v>
      </c>
      <c r="E50" s="41" t="s">
        <v>124</v>
      </c>
      <c r="F50" s="47">
        <v>43891</v>
      </c>
      <c r="G50" s="43" t="s">
        <v>142</v>
      </c>
      <c r="H50" s="48"/>
      <c r="I50" s="45">
        <v>2</v>
      </c>
      <c r="J50" s="46">
        <v>2</v>
      </c>
      <c r="K50" s="46">
        <v>2</v>
      </c>
      <c r="L50" s="46">
        <v>2</v>
      </c>
      <c r="M50" s="92">
        <v>2</v>
      </c>
      <c r="N50" s="92">
        <v>2</v>
      </c>
      <c r="O50" s="93"/>
      <c r="P50" s="92">
        <v>2</v>
      </c>
      <c r="Q50" s="38"/>
    </row>
    <row r="51" spans="1:19" s="49" customFormat="1" ht="13.8">
      <c r="A51" s="39"/>
      <c r="B51" s="40" t="s">
        <v>58</v>
      </c>
      <c r="C51" s="41" t="s">
        <v>59</v>
      </c>
      <c r="D51" s="41" t="s">
        <v>60</v>
      </c>
      <c r="E51" s="41" t="s">
        <v>125</v>
      </c>
      <c r="F51" s="47">
        <v>43983</v>
      </c>
      <c r="G51" s="43" t="s">
        <v>156</v>
      </c>
      <c r="H51" s="48"/>
      <c r="I51" s="45">
        <v>2</v>
      </c>
      <c r="J51" s="46">
        <v>2</v>
      </c>
      <c r="K51" s="46">
        <v>2</v>
      </c>
      <c r="L51" s="46">
        <v>2</v>
      </c>
      <c r="M51" s="46">
        <v>2</v>
      </c>
      <c r="N51" s="92">
        <v>2</v>
      </c>
      <c r="O51" s="93"/>
      <c r="P51" s="92">
        <v>3</v>
      </c>
      <c r="Q51" s="95">
        <v>3</v>
      </c>
      <c r="R51" s="94"/>
      <c r="S51" s="94"/>
    </row>
    <row r="52" spans="1:19" s="29" customFormat="1" ht="13.8">
      <c r="A52" s="39"/>
      <c r="B52" s="40" t="s">
        <v>61</v>
      </c>
      <c r="C52" s="41" t="s">
        <v>62</v>
      </c>
      <c r="D52" s="41" t="s">
        <v>63</v>
      </c>
      <c r="E52" s="41" t="s">
        <v>126</v>
      </c>
      <c r="F52" s="47">
        <v>43891</v>
      </c>
      <c r="G52" s="43" t="s">
        <v>158</v>
      </c>
      <c r="H52" s="48"/>
      <c r="I52" s="45">
        <v>1</v>
      </c>
      <c r="J52" s="46">
        <v>1</v>
      </c>
      <c r="K52" s="46">
        <v>1</v>
      </c>
      <c r="L52" s="46">
        <v>1</v>
      </c>
      <c r="M52" s="92">
        <v>1</v>
      </c>
      <c r="N52" s="92">
        <v>1</v>
      </c>
      <c r="O52" s="93"/>
      <c r="P52" s="92">
        <v>1</v>
      </c>
      <c r="Q52" s="38"/>
    </row>
    <row r="53" spans="1:19" s="29" customFormat="1" ht="13.8">
      <c r="A53" s="39"/>
      <c r="B53" s="40" t="s">
        <v>64</v>
      </c>
      <c r="C53" s="41" t="s">
        <v>65</v>
      </c>
      <c r="D53" s="41" t="s">
        <v>66</v>
      </c>
      <c r="E53" s="41" t="s">
        <v>127</v>
      </c>
      <c r="F53" s="42">
        <v>43830</v>
      </c>
      <c r="G53" s="96">
        <v>1</v>
      </c>
      <c r="H53" s="44"/>
      <c r="I53" s="45"/>
      <c r="J53" s="46"/>
      <c r="K53" s="46"/>
      <c r="L53" s="46"/>
      <c r="M53" s="92">
        <v>0.5</v>
      </c>
      <c r="N53" s="92">
        <v>0.5</v>
      </c>
      <c r="O53" s="89"/>
      <c r="P53" s="46"/>
    </row>
    <row r="54" spans="1:19" s="29" customFormat="1" ht="13.8">
      <c r="A54" s="39"/>
      <c r="B54" s="40" t="s">
        <v>16</v>
      </c>
      <c r="C54" s="41" t="s">
        <v>67</v>
      </c>
      <c r="D54" s="41" t="s">
        <v>68</v>
      </c>
      <c r="E54" s="41" t="s">
        <v>128</v>
      </c>
      <c r="F54" s="42">
        <v>43830</v>
      </c>
      <c r="G54" s="43" t="s">
        <v>159</v>
      </c>
      <c r="H54" s="44">
        <v>0</v>
      </c>
      <c r="I54" s="45">
        <v>1</v>
      </c>
      <c r="J54" s="46">
        <v>1</v>
      </c>
      <c r="K54" s="46">
        <v>1</v>
      </c>
      <c r="L54" s="92">
        <v>1</v>
      </c>
      <c r="M54" s="92">
        <v>1</v>
      </c>
      <c r="N54" s="46"/>
      <c r="O54" s="89"/>
      <c r="P54" s="46"/>
    </row>
    <row r="55" spans="1:19" s="29" customFormat="1" ht="13.8">
      <c r="A55" s="39"/>
      <c r="B55" s="40" t="s">
        <v>18</v>
      </c>
      <c r="C55" s="41" t="s">
        <v>69</v>
      </c>
      <c r="D55" s="41" t="s">
        <v>70</v>
      </c>
      <c r="E55" s="41" t="s">
        <v>129</v>
      </c>
      <c r="F55" s="42">
        <v>43891</v>
      </c>
      <c r="G55" s="43" t="s">
        <v>161</v>
      </c>
      <c r="H55" s="44">
        <v>0</v>
      </c>
      <c r="I55" s="45">
        <v>1</v>
      </c>
      <c r="J55" s="46">
        <v>1.5</v>
      </c>
      <c r="K55" s="46">
        <v>1</v>
      </c>
      <c r="L55" s="46">
        <v>1</v>
      </c>
      <c r="M55" s="92">
        <v>1</v>
      </c>
      <c r="N55" s="92">
        <v>1</v>
      </c>
      <c r="O55" s="89"/>
      <c r="P55" s="46"/>
    </row>
    <row r="56" spans="1:19" s="29" customFormat="1" ht="13.8">
      <c r="A56" s="39"/>
      <c r="B56" s="40" t="s">
        <v>71</v>
      </c>
      <c r="C56" s="41" t="s">
        <v>72</v>
      </c>
      <c r="D56" s="41" t="s">
        <v>73</v>
      </c>
      <c r="E56" s="41" t="s">
        <v>74</v>
      </c>
      <c r="F56" s="47">
        <v>43891</v>
      </c>
      <c r="G56" s="43" t="s">
        <v>141</v>
      </c>
      <c r="H56" s="44">
        <v>0</v>
      </c>
      <c r="I56" s="45">
        <v>2</v>
      </c>
      <c r="J56" s="46">
        <v>2</v>
      </c>
      <c r="K56" s="46">
        <v>2</v>
      </c>
      <c r="L56" s="46">
        <v>2</v>
      </c>
      <c r="M56" s="92">
        <v>2</v>
      </c>
      <c r="N56" s="92">
        <v>2</v>
      </c>
      <c r="O56" s="93"/>
      <c r="P56" s="92">
        <v>2</v>
      </c>
    </row>
    <row r="57" spans="1:19" s="29" customFormat="1" ht="13.8">
      <c r="A57" s="39"/>
      <c r="B57" s="40" t="s">
        <v>75</v>
      </c>
      <c r="C57" s="41" t="s">
        <v>76</v>
      </c>
      <c r="D57" s="41" t="s">
        <v>77</v>
      </c>
      <c r="E57" s="41" t="s">
        <v>78</v>
      </c>
      <c r="F57" s="47">
        <v>43891</v>
      </c>
      <c r="G57" s="43" t="s">
        <v>181</v>
      </c>
      <c r="H57" s="44">
        <v>0</v>
      </c>
      <c r="I57" s="45">
        <v>1</v>
      </c>
      <c r="J57" s="46">
        <v>1.5</v>
      </c>
      <c r="K57" s="46">
        <v>1.5</v>
      </c>
      <c r="L57" s="46">
        <v>1</v>
      </c>
      <c r="M57" s="92">
        <v>1</v>
      </c>
      <c r="N57" s="92">
        <v>1</v>
      </c>
      <c r="O57" s="93"/>
      <c r="P57" s="92"/>
    </row>
    <row r="58" spans="1:19" s="29" customFormat="1" ht="13.8">
      <c r="A58" s="39"/>
      <c r="B58" s="40" t="s">
        <v>79</v>
      </c>
      <c r="C58" s="41" t="s">
        <v>80</v>
      </c>
      <c r="D58" s="41" t="s">
        <v>81</v>
      </c>
      <c r="E58" s="41" t="s">
        <v>82</v>
      </c>
      <c r="F58" s="47">
        <v>43891</v>
      </c>
      <c r="G58" s="43" t="s">
        <v>148</v>
      </c>
      <c r="H58" s="44">
        <v>0</v>
      </c>
      <c r="I58" s="45">
        <v>2</v>
      </c>
      <c r="J58" s="46">
        <v>2.5</v>
      </c>
      <c r="K58" s="46">
        <v>2.5</v>
      </c>
      <c r="L58" s="46">
        <v>2.5</v>
      </c>
      <c r="M58" s="46">
        <v>2.5</v>
      </c>
      <c r="N58" s="92">
        <v>3</v>
      </c>
      <c r="O58" s="93"/>
      <c r="P58" s="92">
        <v>3</v>
      </c>
      <c r="Q58" s="94">
        <v>3</v>
      </c>
      <c r="R58" s="94"/>
    </row>
    <row r="59" spans="1:19" s="29" customFormat="1" ht="13.8">
      <c r="A59" s="39"/>
      <c r="B59" s="40" t="s">
        <v>83</v>
      </c>
      <c r="C59" s="41" t="s">
        <v>84</v>
      </c>
      <c r="D59" s="41" t="s">
        <v>85</v>
      </c>
      <c r="E59" s="41" t="s">
        <v>86</v>
      </c>
      <c r="F59" s="47">
        <v>43800</v>
      </c>
      <c r="G59" s="43" t="s">
        <v>147</v>
      </c>
      <c r="H59" s="44">
        <v>0</v>
      </c>
      <c r="I59" s="45">
        <v>1</v>
      </c>
      <c r="J59" s="46">
        <v>1</v>
      </c>
      <c r="K59" s="46">
        <v>1</v>
      </c>
      <c r="L59" s="92">
        <v>1</v>
      </c>
      <c r="M59" s="46"/>
      <c r="N59" s="46"/>
      <c r="O59" s="89"/>
      <c r="P59" s="46"/>
    </row>
    <row r="60" spans="1:19" s="29" customFormat="1" ht="13.8">
      <c r="A60" s="39"/>
      <c r="B60" s="40" t="s">
        <v>87</v>
      </c>
      <c r="C60" s="41" t="s">
        <v>88</v>
      </c>
      <c r="D60" s="41" t="s">
        <v>89</v>
      </c>
      <c r="E60" s="41" t="s">
        <v>130</v>
      </c>
      <c r="F60" s="47">
        <v>43983</v>
      </c>
      <c r="G60" s="43" t="s">
        <v>178</v>
      </c>
      <c r="H60" s="44">
        <v>0</v>
      </c>
      <c r="I60" s="45">
        <v>2</v>
      </c>
      <c r="J60" s="46">
        <v>3</v>
      </c>
      <c r="K60" s="46">
        <v>3</v>
      </c>
      <c r="L60" s="46">
        <v>4</v>
      </c>
      <c r="M60" s="46">
        <v>4</v>
      </c>
      <c r="N60" s="46">
        <v>4</v>
      </c>
      <c r="O60" s="89"/>
      <c r="P60" s="92">
        <v>4</v>
      </c>
      <c r="Q60" s="94">
        <v>4</v>
      </c>
      <c r="R60" s="94">
        <v>4</v>
      </c>
    </row>
    <row r="61" spans="1:19" s="29" customFormat="1" ht="13.8">
      <c r="A61" s="39"/>
      <c r="B61" s="40" t="s">
        <v>90</v>
      </c>
      <c r="C61" s="41" t="s">
        <v>91</v>
      </c>
      <c r="D61" s="41" t="s">
        <v>92</v>
      </c>
      <c r="E61" s="41" t="s">
        <v>93</v>
      </c>
      <c r="F61" s="47">
        <v>43891</v>
      </c>
      <c r="G61" s="43" t="s">
        <v>163</v>
      </c>
      <c r="H61" s="44">
        <v>0</v>
      </c>
      <c r="I61" s="45">
        <v>2</v>
      </c>
      <c r="J61" s="46">
        <v>2</v>
      </c>
      <c r="K61" s="46">
        <v>2</v>
      </c>
      <c r="L61" s="46">
        <v>2</v>
      </c>
      <c r="M61" s="46">
        <v>2</v>
      </c>
      <c r="N61" s="92">
        <v>2</v>
      </c>
      <c r="O61" s="93"/>
      <c r="P61" s="92">
        <v>2</v>
      </c>
      <c r="Q61" s="94">
        <v>3</v>
      </c>
    </row>
    <row r="62" spans="1:19" s="29" customFormat="1" ht="13.8">
      <c r="A62" s="39"/>
      <c r="B62" s="40" t="s">
        <v>94</v>
      </c>
      <c r="C62" s="41" t="s">
        <v>95</v>
      </c>
      <c r="D62" s="41" t="s">
        <v>96</v>
      </c>
      <c r="E62" s="41" t="s">
        <v>131</v>
      </c>
      <c r="F62" s="47">
        <v>43983</v>
      </c>
      <c r="G62" s="43" t="s">
        <v>179</v>
      </c>
      <c r="H62" s="44">
        <v>0</v>
      </c>
      <c r="I62" s="45">
        <v>2</v>
      </c>
      <c r="J62" s="46">
        <v>3</v>
      </c>
      <c r="K62" s="46">
        <v>3</v>
      </c>
      <c r="L62" s="46">
        <v>3</v>
      </c>
      <c r="M62" s="46">
        <v>3</v>
      </c>
      <c r="N62" s="46">
        <v>2</v>
      </c>
      <c r="O62" s="89"/>
      <c r="P62" s="92">
        <v>3</v>
      </c>
      <c r="Q62" s="94">
        <v>3</v>
      </c>
      <c r="R62" s="94">
        <v>4</v>
      </c>
    </row>
    <row r="63" spans="1:19" s="29" customFormat="1" ht="13.8">
      <c r="A63" s="39"/>
      <c r="B63" s="40" t="s">
        <v>97</v>
      </c>
      <c r="C63" s="41" t="s">
        <v>98</v>
      </c>
      <c r="D63" s="41" t="s">
        <v>99</v>
      </c>
      <c r="E63" s="41" t="s">
        <v>132</v>
      </c>
      <c r="F63" s="47">
        <v>43983</v>
      </c>
      <c r="G63" s="50" t="s">
        <v>149</v>
      </c>
      <c r="H63" s="44">
        <v>0</v>
      </c>
      <c r="I63" s="45">
        <v>2</v>
      </c>
      <c r="J63" s="46">
        <v>2</v>
      </c>
      <c r="K63" s="46">
        <v>1</v>
      </c>
      <c r="L63" s="46">
        <v>2</v>
      </c>
      <c r="M63" s="46">
        <v>2</v>
      </c>
      <c r="N63" s="46">
        <v>2</v>
      </c>
      <c r="O63" s="89"/>
      <c r="P63" s="92">
        <v>2</v>
      </c>
      <c r="Q63" s="94">
        <v>2</v>
      </c>
    </row>
    <row r="64" spans="1:19" s="29" customFormat="1" ht="13.8">
      <c r="A64" s="39"/>
      <c r="B64" s="40" t="s">
        <v>100</v>
      </c>
      <c r="C64" s="41" t="s">
        <v>101</v>
      </c>
      <c r="D64" s="41" t="s">
        <v>102</v>
      </c>
      <c r="E64" s="41" t="s">
        <v>133</v>
      </c>
      <c r="F64" s="47">
        <v>43891</v>
      </c>
      <c r="G64" s="96">
        <v>2</v>
      </c>
      <c r="H64" s="44">
        <v>0</v>
      </c>
      <c r="I64" s="45">
        <v>0</v>
      </c>
      <c r="J64" s="46">
        <v>0</v>
      </c>
      <c r="K64" s="46">
        <v>0</v>
      </c>
      <c r="L64" s="46">
        <v>0</v>
      </c>
      <c r="M64" s="92">
        <v>1</v>
      </c>
      <c r="N64" s="92">
        <v>1</v>
      </c>
      <c r="O64" s="89"/>
      <c r="P64" s="46"/>
    </row>
    <row r="65" spans="1:20" s="29" customFormat="1" thickBot="1">
      <c r="A65" s="39"/>
      <c r="B65" s="40" t="s">
        <v>103</v>
      </c>
      <c r="C65" s="41" t="s">
        <v>104</v>
      </c>
      <c r="D65" s="41" t="s">
        <v>105</v>
      </c>
      <c r="E65" s="41" t="s">
        <v>134</v>
      </c>
      <c r="F65" s="47">
        <v>43891</v>
      </c>
      <c r="G65" s="43" t="s">
        <v>155</v>
      </c>
      <c r="H65" s="51">
        <v>0</v>
      </c>
      <c r="I65" s="52">
        <v>1</v>
      </c>
      <c r="J65" s="53">
        <v>2</v>
      </c>
      <c r="K65" s="53">
        <v>2</v>
      </c>
      <c r="L65" s="53">
        <v>2</v>
      </c>
      <c r="M65" s="53">
        <v>2</v>
      </c>
      <c r="N65" s="97">
        <v>2</v>
      </c>
      <c r="O65" s="98"/>
      <c r="P65" s="97">
        <v>2</v>
      </c>
      <c r="Q65" s="94">
        <v>2</v>
      </c>
    </row>
    <row r="66" spans="1:20" s="57" customFormat="1" ht="15" thickTop="1" thickBot="1">
      <c r="A66" s="54"/>
      <c r="B66" s="78" t="s">
        <v>10</v>
      </c>
      <c r="C66" s="55"/>
      <c r="D66" s="55"/>
      <c r="E66" s="55"/>
      <c r="F66" s="55"/>
      <c r="G66" s="55"/>
      <c r="H66" s="56">
        <f t="shared" ref="H66:N66" si="3">SUM(H45:H65)</f>
        <v>1</v>
      </c>
      <c r="I66" s="56">
        <f t="shared" si="3"/>
        <v>30</v>
      </c>
      <c r="J66" s="56">
        <f t="shared" si="3"/>
        <v>36.5</v>
      </c>
      <c r="K66" s="56">
        <f t="shared" si="3"/>
        <v>31.5</v>
      </c>
      <c r="L66" s="56">
        <f t="shared" si="3"/>
        <v>34</v>
      </c>
      <c r="M66" s="56">
        <f t="shared" si="3"/>
        <v>35</v>
      </c>
      <c r="N66" s="56">
        <f t="shared" si="3"/>
        <v>34</v>
      </c>
      <c r="O66" s="56"/>
      <c r="P66" s="56">
        <f>SUM(P45:P65)</f>
        <v>33</v>
      </c>
      <c r="Q66" s="57">
        <f>SUM(Q45:Q65)</f>
        <v>22</v>
      </c>
      <c r="R66" s="57">
        <f>SUM(R45:R65)</f>
        <v>10</v>
      </c>
    </row>
    <row r="67" spans="1:20" s="57" customFormat="1" ht="13.8">
      <c r="A67" s="103"/>
      <c r="B67" s="104"/>
      <c r="C67" s="105"/>
      <c r="D67" s="105"/>
      <c r="E67" s="105"/>
      <c r="F67" s="105"/>
      <c r="G67" s="105"/>
    </row>
    <row r="68" spans="1:20">
      <c r="A68" s="106" t="s">
        <v>175</v>
      </c>
      <c r="B68" s="61"/>
      <c r="C68" s="61"/>
      <c r="D68" s="61"/>
      <c r="E68" s="61"/>
      <c r="F68" s="61"/>
      <c r="G68" s="61"/>
      <c r="H68" s="62"/>
      <c r="I68" s="63"/>
      <c r="J68" s="63"/>
      <c r="K68" s="63"/>
      <c r="L68" s="63"/>
      <c r="M68" s="63"/>
      <c r="N68" s="64"/>
      <c r="O68" s="64"/>
      <c r="P68" s="64"/>
    </row>
    <row r="69" spans="1:20">
      <c r="A69" s="110"/>
      <c r="B69" s="109" t="s">
        <v>166</v>
      </c>
      <c r="C69" s="110"/>
      <c r="D69" s="105"/>
      <c r="E69" s="110"/>
      <c r="F69" s="111">
        <v>43891</v>
      </c>
      <c r="G69" s="105" t="s">
        <v>171</v>
      </c>
      <c r="H69" s="105"/>
      <c r="I69" s="99">
        <v>1</v>
      </c>
      <c r="J69" s="99">
        <v>1</v>
      </c>
      <c r="K69" s="99">
        <v>2</v>
      </c>
      <c r="L69" s="99">
        <v>2</v>
      </c>
      <c r="M69" s="100">
        <v>1</v>
      </c>
      <c r="N69" s="123">
        <v>1</v>
      </c>
      <c r="O69" s="124"/>
      <c r="P69" s="123">
        <v>1</v>
      </c>
      <c r="Q69" s="131"/>
      <c r="R69" s="132"/>
      <c r="S69" s="132"/>
      <c r="T69" s="132"/>
    </row>
    <row r="70" spans="1:20">
      <c r="A70" s="110"/>
      <c r="B70" s="109" t="s">
        <v>167</v>
      </c>
      <c r="C70" s="110"/>
      <c r="D70" s="105"/>
      <c r="E70" s="110"/>
      <c r="F70" s="111">
        <v>43891</v>
      </c>
      <c r="G70" s="105" t="s">
        <v>172</v>
      </c>
      <c r="H70" s="105"/>
      <c r="I70" s="99">
        <v>1</v>
      </c>
      <c r="J70" s="99">
        <v>1</v>
      </c>
      <c r="K70" s="99">
        <v>2</v>
      </c>
      <c r="L70" s="99">
        <v>2</v>
      </c>
      <c r="M70" s="100">
        <v>1</v>
      </c>
      <c r="N70" s="123">
        <v>2</v>
      </c>
      <c r="O70" s="124"/>
      <c r="P70" s="123">
        <v>1</v>
      </c>
      <c r="Q70" s="131"/>
      <c r="R70" s="132"/>
      <c r="S70" s="132"/>
      <c r="T70" s="132"/>
    </row>
    <row r="71" spans="1:20">
      <c r="A71" s="110"/>
      <c r="B71" s="109" t="s">
        <v>168</v>
      </c>
      <c r="C71" s="110"/>
      <c r="D71" s="105"/>
      <c r="E71" s="110"/>
      <c r="F71" s="111">
        <v>43891</v>
      </c>
      <c r="G71" s="112" t="s">
        <v>173</v>
      </c>
      <c r="H71" s="105"/>
      <c r="I71" s="99">
        <v>1</v>
      </c>
      <c r="J71" s="99">
        <v>1</v>
      </c>
      <c r="K71" s="99">
        <v>2</v>
      </c>
      <c r="L71" s="99">
        <v>2</v>
      </c>
      <c r="M71" s="100">
        <v>1</v>
      </c>
      <c r="N71" s="123">
        <v>2</v>
      </c>
      <c r="O71" s="124"/>
      <c r="P71" s="123">
        <v>1</v>
      </c>
      <c r="Q71" s="131"/>
      <c r="R71" s="132"/>
      <c r="S71" s="132"/>
      <c r="T71" s="132"/>
    </row>
    <row r="72" spans="1:20">
      <c r="A72" s="110"/>
      <c r="B72" s="109" t="s">
        <v>169</v>
      </c>
      <c r="C72" s="110"/>
      <c r="D72" s="105"/>
      <c r="E72" s="110"/>
      <c r="F72" s="105"/>
      <c r="G72" s="105" t="s">
        <v>174</v>
      </c>
      <c r="H72" s="105"/>
      <c r="I72" s="105"/>
      <c r="J72" s="105"/>
      <c r="K72" s="99">
        <v>2</v>
      </c>
      <c r="L72" s="99">
        <v>2</v>
      </c>
      <c r="M72" s="99">
        <v>2</v>
      </c>
      <c r="N72" s="125">
        <v>2</v>
      </c>
      <c r="O72" s="126"/>
      <c r="P72" s="123">
        <v>2</v>
      </c>
      <c r="Q72" s="129">
        <v>2</v>
      </c>
      <c r="R72" s="132"/>
      <c r="S72" s="132"/>
      <c r="T72" s="132"/>
    </row>
    <row r="73" spans="1:20" ht="15" thickBot="1">
      <c r="A73" s="115"/>
      <c r="B73" s="114" t="s">
        <v>170</v>
      </c>
      <c r="C73" s="115"/>
      <c r="D73" s="116"/>
      <c r="E73" s="115"/>
      <c r="F73" s="117">
        <v>43891</v>
      </c>
      <c r="G73" s="116" t="s">
        <v>171</v>
      </c>
      <c r="H73" s="116"/>
      <c r="I73" s="118">
        <v>1</v>
      </c>
      <c r="J73" s="118">
        <v>1</v>
      </c>
      <c r="K73" s="118">
        <v>2</v>
      </c>
      <c r="L73" s="118">
        <v>2</v>
      </c>
      <c r="M73" s="119">
        <v>1</v>
      </c>
      <c r="N73" s="127">
        <v>1</v>
      </c>
      <c r="O73" s="128"/>
      <c r="P73" s="127">
        <v>1</v>
      </c>
      <c r="Q73" s="131"/>
      <c r="R73" s="132"/>
      <c r="S73" s="132"/>
      <c r="T73" s="132"/>
    </row>
    <row r="74" spans="1:20" ht="15" thickTop="1">
      <c r="A74" s="101"/>
      <c r="B74" s="101" t="s">
        <v>10</v>
      </c>
      <c r="C74" s="101"/>
      <c r="D74" s="29"/>
      <c r="E74" s="101"/>
      <c r="F74" s="29"/>
      <c r="G74" s="29"/>
      <c r="H74" s="29"/>
      <c r="I74" s="133">
        <f t="shared" ref="I74:N74" si="4">SUM(I69:I73)</f>
        <v>4</v>
      </c>
      <c r="J74" s="133">
        <f t="shared" si="4"/>
        <v>4</v>
      </c>
      <c r="K74" s="133">
        <f t="shared" si="4"/>
        <v>10</v>
      </c>
      <c r="L74" s="133">
        <f t="shared" si="4"/>
        <v>10</v>
      </c>
      <c r="M74" s="133">
        <f t="shared" si="4"/>
        <v>6</v>
      </c>
      <c r="N74" s="133">
        <f t="shared" si="4"/>
        <v>8</v>
      </c>
      <c r="O74" s="133"/>
      <c r="P74" s="133">
        <f>SUM(P69:P73)</f>
        <v>6</v>
      </c>
      <c r="Q74" s="131">
        <f>SUM(Q69:Q73)</f>
        <v>2</v>
      </c>
      <c r="R74" s="132"/>
      <c r="S74" s="132"/>
      <c r="T74" s="132"/>
    </row>
    <row r="75" spans="1:20">
      <c r="A75" s="101"/>
      <c r="B75" s="101"/>
      <c r="C75" s="101"/>
      <c r="D75" s="29"/>
      <c r="E75" s="101"/>
      <c r="F75" s="29"/>
      <c r="G75" s="29"/>
      <c r="H75" s="29"/>
      <c r="I75" s="29"/>
      <c r="J75" s="29"/>
      <c r="K75" s="29"/>
      <c r="L75" s="29"/>
      <c r="M75" s="29"/>
      <c r="N75" s="101"/>
      <c r="O75" s="101"/>
      <c r="P75" s="101"/>
      <c r="Q75" s="102"/>
    </row>
  </sheetData>
  <phoneticPr fontId="8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4"/>
  <sheetViews>
    <sheetView topLeftCell="A42" zoomScale="110" zoomScaleNormal="110" workbookViewId="0">
      <selection activeCell="H47" sqref="H47"/>
    </sheetView>
  </sheetViews>
  <sheetFormatPr defaultRowHeight="14.4"/>
  <cols>
    <col min="1" max="1" width="24.109375" style="13" customWidth="1"/>
    <col min="2" max="2" width="15.88671875" style="13" customWidth="1"/>
    <col min="3" max="3" width="17.44140625" style="13" customWidth="1"/>
    <col min="4" max="4" width="23.21875" customWidth="1"/>
    <col min="5" max="5" width="15.21875" style="13" customWidth="1"/>
    <col min="6" max="6" width="7.6640625" customWidth="1"/>
    <col min="7" max="7" width="6.5546875" customWidth="1"/>
    <col min="8" max="9" width="6.77734375" customWidth="1"/>
    <col min="10" max="10" width="7.6640625" customWidth="1"/>
    <col min="11" max="13" width="6.77734375" customWidth="1"/>
    <col min="14" max="14" width="8.88671875" style="13"/>
    <col min="15" max="15" width="8.109375" style="13" customWidth="1"/>
    <col min="16" max="16" width="9.21875" style="13" customWidth="1"/>
    <col min="17" max="17" width="9.44140625" style="11" customWidth="1"/>
    <col min="18" max="19" width="7.77734375" customWidth="1"/>
    <col min="20" max="32" width="5.77734375" customWidth="1"/>
    <col min="33" max="33" width="7.109375" customWidth="1"/>
    <col min="34" max="34" width="6.33203125" customWidth="1"/>
    <col min="35" max="35" width="5.88671875" customWidth="1"/>
    <col min="37" max="37" width="5.44140625" customWidth="1"/>
    <col min="38" max="38" width="6.109375" customWidth="1"/>
    <col min="39" max="39" width="6" customWidth="1"/>
    <col min="40" max="40" width="2.109375" customWidth="1"/>
    <col min="41" max="41" width="1.88671875" customWidth="1"/>
    <col min="42" max="42" width="1.77734375" customWidth="1"/>
    <col min="43" max="43" width="1.109375" customWidth="1"/>
    <col min="44" max="44" width="1.6640625" customWidth="1"/>
  </cols>
  <sheetData>
    <row r="1" spans="1:16" ht="15.6">
      <c r="B1" s="3" t="s">
        <v>31</v>
      </c>
      <c r="C1" s="3"/>
      <c r="M1" s="88" t="s">
        <v>176</v>
      </c>
    </row>
    <row r="2" spans="1:16" ht="15.6">
      <c r="B2" s="3" t="s">
        <v>32</v>
      </c>
      <c r="C2"/>
      <c r="D2" s="8"/>
      <c r="E2" s="19"/>
      <c r="F2" s="8"/>
    </row>
    <row r="3" spans="1:16" ht="16.2" thickBot="1">
      <c r="A3" s="14"/>
      <c r="B3" s="14"/>
      <c r="C3" s="14"/>
      <c r="D3" s="9"/>
      <c r="E3" s="20"/>
      <c r="F3" s="9"/>
      <c r="G3" s="10"/>
      <c r="H3" s="10"/>
      <c r="I3" s="10"/>
      <c r="J3" s="10"/>
      <c r="K3" s="10"/>
      <c r="L3" s="10"/>
      <c r="M3" s="10"/>
      <c r="N3" s="14"/>
      <c r="O3" s="14"/>
      <c r="P3" s="14"/>
    </row>
    <row r="4" spans="1:16" ht="15.6">
      <c r="D4" s="3"/>
      <c r="E4" s="21"/>
      <c r="F4" s="3"/>
    </row>
    <row r="5" spans="1:16">
      <c r="D5" s="5" t="s">
        <v>6</v>
      </c>
      <c r="E5" s="15"/>
      <c r="F5" s="5"/>
    </row>
    <row r="6" spans="1:16">
      <c r="A6" s="15"/>
      <c r="B6" s="15"/>
      <c r="C6" s="15"/>
      <c r="D6" s="5" t="s">
        <v>7</v>
      </c>
      <c r="E6" s="15"/>
      <c r="F6" s="5"/>
    </row>
    <row r="7" spans="1:16">
      <c r="A7" s="15"/>
      <c r="B7" s="15"/>
      <c r="C7" s="15"/>
      <c r="D7" s="5" t="s">
        <v>17</v>
      </c>
      <c r="E7" s="15"/>
      <c r="F7" s="5"/>
    </row>
    <row r="8" spans="1:16">
      <c r="D8" s="5" t="s">
        <v>5</v>
      </c>
      <c r="E8" s="15"/>
      <c r="F8" s="5"/>
    </row>
    <row r="9" spans="1:16">
      <c r="D9" s="5" t="s">
        <v>15</v>
      </c>
      <c r="E9" s="15"/>
      <c r="F9" s="5"/>
    </row>
    <row r="11" spans="1:16">
      <c r="D11" s="17" t="s">
        <v>23</v>
      </c>
      <c r="E11" s="22"/>
      <c r="F11" s="6"/>
    </row>
    <row r="12" spans="1:16">
      <c r="D12" s="5"/>
      <c r="E12" s="15"/>
    </row>
    <row r="13" spans="1:16" ht="22.8">
      <c r="D13" s="7" t="s">
        <v>3</v>
      </c>
      <c r="E13" s="23"/>
      <c r="F13" s="7"/>
    </row>
    <row r="14" spans="1:16">
      <c r="D14" s="4" t="s">
        <v>4</v>
      </c>
      <c r="E14" s="24"/>
      <c r="F14" s="4"/>
    </row>
    <row r="15" spans="1:16">
      <c r="D15" s="4" t="s">
        <v>8</v>
      </c>
      <c r="E15" s="24"/>
      <c r="F15" s="4"/>
    </row>
    <row r="16" spans="1:16">
      <c r="D16" s="4" t="s">
        <v>9</v>
      </c>
      <c r="E16" s="24"/>
      <c r="F16" s="4"/>
    </row>
    <row r="18" spans="1:17" s="1" customFormat="1">
      <c r="A18" s="16"/>
      <c r="B18" s="16"/>
      <c r="C18" s="16"/>
      <c r="E18" s="16"/>
      <c r="G18" s="2"/>
      <c r="H18" s="2"/>
      <c r="I18" s="2"/>
      <c r="J18" s="2"/>
      <c r="K18" s="2"/>
      <c r="L18" s="2"/>
      <c r="M18" s="2"/>
      <c r="N18" s="18"/>
      <c r="O18" s="18"/>
      <c r="P18" s="16"/>
      <c r="Q18" s="12"/>
    </row>
    <row r="19" spans="1:17" ht="15" thickBot="1"/>
    <row r="20" spans="1:17" s="29" customFormat="1" ht="13.8">
      <c r="A20" s="25"/>
      <c r="B20" s="25"/>
      <c r="C20" s="25"/>
      <c r="D20" s="25"/>
      <c r="E20" s="25"/>
      <c r="F20" s="25"/>
      <c r="G20" s="25"/>
      <c r="H20" s="26" t="s">
        <v>33</v>
      </c>
      <c r="I20" s="27" t="s">
        <v>34</v>
      </c>
      <c r="J20" s="28" t="s">
        <v>35</v>
      </c>
      <c r="K20" s="28" t="s">
        <v>36</v>
      </c>
      <c r="L20" s="28" t="s">
        <v>37</v>
      </c>
      <c r="M20" s="28" t="s">
        <v>38</v>
      </c>
      <c r="N20" s="28" t="s">
        <v>39</v>
      </c>
      <c r="O20" s="28" t="s">
        <v>106</v>
      </c>
      <c r="P20" s="28" t="s">
        <v>109</v>
      </c>
    </row>
    <row r="21" spans="1:17" s="29" customFormat="1" ht="13.8">
      <c r="A21" s="25"/>
      <c r="B21" s="25"/>
      <c r="C21" s="25"/>
      <c r="D21" s="25"/>
      <c r="E21" s="25"/>
      <c r="F21" s="25" t="s">
        <v>1</v>
      </c>
      <c r="G21" s="25" t="s">
        <v>40</v>
      </c>
      <c r="H21" s="30" t="s">
        <v>41</v>
      </c>
      <c r="I21" s="31" t="s">
        <v>24</v>
      </c>
      <c r="J21" s="32" t="s">
        <v>25</v>
      </c>
      <c r="K21" s="32" t="s">
        <v>26</v>
      </c>
      <c r="L21" s="32" t="s">
        <v>27</v>
      </c>
      <c r="M21" s="32" t="s">
        <v>28</v>
      </c>
      <c r="N21" s="32" t="s">
        <v>29</v>
      </c>
      <c r="O21" s="32" t="s">
        <v>107</v>
      </c>
      <c r="P21" s="32" t="s">
        <v>108</v>
      </c>
    </row>
    <row r="22" spans="1:17" s="38" customFormat="1" thickBot="1">
      <c r="A22" s="33"/>
      <c r="B22" s="34"/>
      <c r="C22" s="34" t="s">
        <v>42</v>
      </c>
      <c r="D22" s="34" t="s">
        <v>43</v>
      </c>
      <c r="E22" s="34" t="s">
        <v>44</v>
      </c>
      <c r="F22" s="34" t="s">
        <v>2</v>
      </c>
      <c r="G22" s="34" t="s">
        <v>45</v>
      </c>
      <c r="H22" s="35" t="s">
        <v>30</v>
      </c>
      <c r="I22" s="36" t="s">
        <v>0</v>
      </c>
      <c r="J22" s="37" t="s">
        <v>0</v>
      </c>
      <c r="K22" s="37" t="s">
        <v>0</v>
      </c>
      <c r="L22" s="37" t="s">
        <v>0</v>
      </c>
      <c r="M22" s="37" t="s">
        <v>0</v>
      </c>
      <c r="N22" s="37" t="s">
        <v>0</v>
      </c>
      <c r="O22" s="37" t="s">
        <v>0</v>
      </c>
      <c r="P22" s="37" t="s">
        <v>0</v>
      </c>
    </row>
    <row r="23" spans="1:17" s="38" customFormat="1" ht="13.8">
      <c r="A23" s="66" t="s">
        <v>112</v>
      </c>
      <c r="B23" s="67"/>
      <c r="C23" s="67"/>
      <c r="D23" s="67"/>
      <c r="E23" s="67"/>
      <c r="F23" s="67"/>
      <c r="G23" s="67"/>
      <c r="H23" s="68"/>
      <c r="I23" s="69"/>
      <c r="J23" s="69"/>
      <c r="K23" s="69"/>
      <c r="L23" s="69"/>
      <c r="M23" s="69"/>
      <c r="N23" s="70"/>
      <c r="O23" s="70"/>
      <c r="P23" s="70"/>
    </row>
    <row r="24" spans="1:17" s="38" customFormat="1">
      <c r="A24" s="58"/>
      <c r="B24" s="65" t="s">
        <v>11</v>
      </c>
      <c r="C24" s="59"/>
      <c r="D24" s="59"/>
      <c r="E24" s="59"/>
      <c r="F24" s="59"/>
      <c r="G24" s="59"/>
      <c r="H24" s="45"/>
      <c r="I24" s="45">
        <v>1</v>
      </c>
      <c r="J24" s="45">
        <v>1</v>
      </c>
      <c r="K24" s="79"/>
      <c r="L24" s="45">
        <v>1</v>
      </c>
      <c r="M24" s="45">
        <v>1</v>
      </c>
      <c r="N24" s="45">
        <v>1</v>
      </c>
      <c r="O24" s="79"/>
      <c r="P24" s="46">
        <v>1</v>
      </c>
    </row>
    <row r="25" spans="1:17" s="38" customFormat="1">
      <c r="A25" s="58"/>
      <c r="B25" s="65" t="s">
        <v>12</v>
      </c>
      <c r="C25" s="59"/>
      <c r="D25" s="59"/>
      <c r="E25" s="59"/>
      <c r="F25" s="59"/>
      <c r="G25" s="59"/>
      <c r="H25" s="45"/>
      <c r="I25" s="45">
        <v>1</v>
      </c>
      <c r="J25" s="45">
        <v>1</v>
      </c>
      <c r="K25" s="79"/>
      <c r="L25" s="45">
        <v>1</v>
      </c>
      <c r="M25" s="45">
        <v>1</v>
      </c>
      <c r="N25" s="45">
        <v>1</v>
      </c>
      <c r="O25" s="79"/>
      <c r="P25" s="46">
        <v>1</v>
      </c>
    </row>
    <row r="26" spans="1:17" s="38" customFormat="1">
      <c r="A26" s="58"/>
      <c r="B26" s="65" t="s">
        <v>13</v>
      </c>
      <c r="C26" s="59"/>
      <c r="D26" s="59"/>
      <c r="E26" s="59"/>
      <c r="F26" s="59"/>
      <c r="G26" s="59"/>
      <c r="H26" s="45"/>
      <c r="I26" s="45"/>
      <c r="J26" s="45"/>
      <c r="K26" s="79"/>
      <c r="L26" s="45"/>
      <c r="M26" s="45"/>
      <c r="N26" s="45"/>
      <c r="O26" s="79"/>
      <c r="P26" s="46"/>
    </row>
    <row r="27" spans="1:17" s="38" customFormat="1">
      <c r="A27" s="58"/>
      <c r="B27" s="65" t="s">
        <v>14</v>
      </c>
      <c r="C27" s="59"/>
      <c r="D27" s="59"/>
      <c r="E27" s="59"/>
      <c r="F27" s="59"/>
      <c r="G27" s="59"/>
      <c r="H27" s="45"/>
      <c r="I27" s="45">
        <v>1</v>
      </c>
      <c r="J27" s="45">
        <v>1</v>
      </c>
      <c r="K27" s="79"/>
      <c r="L27" s="45">
        <v>1</v>
      </c>
      <c r="M27" s="45">
        <v>1</v>
      </c>
      <c r="N27" s="45">
        <v>1</v>
      </c>
      <c r="O27" s="79"/>
      <c r="P27" s="46">
        <v>1</v>
      </c>
    </row>
    <row r="28" spans="1:17" s="38" customFormat="1">
      <c r="A28" s="58"/>
      <c r="B28" s="65" t="s">
        <v>115</v>
      </c>
      <c r="C28" s="59"/>
      <c r="D28" s="59"/>
      <c r="E28" s="59"/>
      <c r="F28" s="59"/>
      <c r="G28" s="59"/>
      <c r="H28" s="45"/>
      <c r="I28" s="45">
        <v>5</v>
      </c>
      <c r="J28" s="45">
        <v>5</v>
      </c>
      <c r="K28" s="79"/>
      <c r="L28" s="45">
        <v>4</v>
      </c>
      <c r="M28" s="45">
        <v>4</v>
      </c>
      <c r="N28" s="45">
        <v>3</v>
      </c>
      <c r="O28" s="79"/>
      <c r="P28" s="46">
        <v>2</v>
      </c>
    </row>
    <row r="29" spans="1:17" s="38" customFormat="1">
      <c r="A29" s="58"/>
      <c r="B29" s="65" t="s">
        <v>165</v>
      </c>
      <c r="C29" s="59"/>
      <c r="D29" s="59"/>
      <c r="E29" s="59"/>
      <c r="F29" s="59"/>
      <c r="G29" s="59"/>
      <c r="H29" s="45"/>
      <c r="I29" s="45">
        <v>3.5</v>
      </c>
      <c r="J29" s="45">
        <v>3.5</v>
      </c>
      <c r="K29" s="79"/>
      <c r="L29" s="45">
        <v>2</v>
      </c>
      <c r="M29" s="45">
        <v>2</v>
      </c>
      <c r="N29" s="45">
        <v>1</v>
      </c>
      <c r="O29" s="79"/>
      <c r="P29" s="46">
        <v>1</v>
      </c>
    </row>
    <row r="30" spans="1:17" s="38" customFormat="1">
      <c r="A30" s="58"/>
      <c r="B30" s="77" t="s">
        <v>116</v>
      </c>
      <c r="C30" s="59"/>
      <c r="D30" s="59"/>
      <c r="E30" s="59"/>
      <c r="F30" s="59"/>
      <c r="G30" s="59"/>
      <c r="H30" s="82"/>
      <c r="I30" s="82">
        <f t="shared" ref="I30:N30" si="0">SUM(I24:I29)</f>
        <v>11.5</v>
      </c>
      <c r="J30" s="82">
        <f t="shared" si="0"/>
        <v>11.5</v>
      </c>
      <c r="K30" s="83"/>
      <c r="L30" s="82">
        <f t="shared" si="0"/>
        <v>9</v>
      </c>
      <c r="M30" s="82">
        <f t="shared" ref="M30" si="1">SUM(M24:M29)</f>
        <v>9</v>
      </c>
      <c r="N30" s="82">
        <f t="shared" si="0"/>
        <v>7</v>
      </c>
      <c r="O30" s="83"/>
      <c r="P30" s="84">
        <f>SUM(P24:P29)</f>
        <v>6</v>
      </c>
    </row>
    <row r="31" spans="1:17" s="38" customFormat="1">
      <c r="A31" s="71" t="s">
        <v>110</v>
      </c>
      <c r="B31" s="72"/>
      <c r="C31" s="73"/>
      <c r="D31" s="73"/>
      <c r="E31" s="73"/>
      <c r="F31" s="73"/>
      <c r="G31" s="73"/>
      <c r="H31" s="74"/>
      <c r="I31" s="75"/>
      <c r="J31" s="75"/>
      <c r="K31" s="75"/>
      <c r="L31" s="75"/>
      <c r="M31" s="75"/>
      <c r="N31" s="76"/>
      <c r="O31" s="76"/>
      <c r="P31" s="76"/>
    </row>
    <row r="32" spans="1:17" s="38" customFormat="1">
      <c r="A32" s="58"/>
      <c r="B32" s="65" t="s">
        <v>19</v>
      </c>
      <c r="C32" s="59"/>
      <c r="D32" s="59"/>
      <c r="E32" s="59"/>
      <c r="F32" s="59"/>
      <c r="G32" s="59"/>
      <c r="H32" s="45"/>
      <c r="I32" s="45">
        <v>2</v>
      </c>
      <c r="J32" s="45">
        <v>2</v>
      </c>
      <c r="K32" s="79"/>
      <c r="L32" s="45">
        <v>1</v>
      </c>
      <c r="M32" s="80">
        <v>1</v>
      </c>
      <c r="N32" s="45"/>
      <c r="O32" s="79"/>
      <c r="P32" s="46"/>
    </row>
    <row r="33" spans="1:17" s="38" customFormat="1">
      <c r="A33" s="58"/>
      <c r="B33" s="65" t="s">
        <v>21</v>
      </c>
      <c r="C33" s="59"/>
      <c r="D33" s="59"/>
      <c r="E33" s="59"/>
      <c r="F33" s="59"/>
      <c r="G33" s="59"/>
      <c r="H33" s="45"/>
      <c r="I33" s="45">
        <v>1.5</v>
      </c>
      <c r="J33" s="45">
        <v>1.5</v>
      </c>
      <c r="K33" s="79"/>
      <c r="L33" s="45">
        <v>1</v>
      </c>
      <c r="M33" s="80">
        <v>1</v>
      </c>
      <c r="N33" s="45"/>
      <c r="O33" s="79"/>
      <c r="P33" s="46"/>
    </row>
    <row r="34" spans="1:17" s="38" customFormat="1">
      <c r="A34" s="58"/>
      <c r="B34" s="65" t="s">
        <v>22</v>
      </c>
      <c r="C34" s="59"/>
      <c r="D34" s="59"/>
      <c r="E34" s="59"/>
      <c r="F34" s="59"/>
      <c r="G34" s="59"/>
      <c r="H34" s="45"/>
      <c r="I34" s="45">
        <v>1.5</v>
      </c>
      <c r="J34" s="45">
        <v>1.5</v>
      </c>
      <c r="K34" s="79"/>
      <c r="L34" s="45">
        <v>1</v>
      </c>
      <c r="M34" s="80">
        <v>1</v>
      </c>
      <c r="N34" s="45"/>
      <c r="O34" s="79"/>
      <c r="P34" s="46"/>
    </row>
    <row r="35" spans="1:17" s="38" customFormat="1">
      <c r="A35" s="58"/>
      <c r="B35" s="65" t="s">
        <v>113</v>
      </c>
      <c r="C35" s="59"/>
      <c r="D35" s="59"/>
      <c r="E35" s="59"/>
      <c r="F35" s="59"/>
      <c r="G35" s="59"/>
      <c r="H35" s="45"/>
      <c r="I35" s="45">
        <v>2</v>
      </c>
      <c r="J35" s="45">
        <v>2</v>
      </c>
      <c r="K35" s="79"/>
      <c r="L35" s="45">
        <v>1</v>
      </c>
      <c r="M35" s="80">
        <v>1</v>
      </c>
      <c r="N35" s="45"/>
      <c r="O35" s="79"/>
      <c r="P35" s="46"/>
    </row>
    <row r="36" spans="1:17" s="38" customFormat="1">
      <c r="A36" s="58"/>
      <c r="B36" s="65" t="s">
        <v>114</v>
      </c>
      <c r="C36" s="59"/>
      <c r="D36" s="59"/>
      <c r="E36" s="59"/>
      <c r="F36" s="59"/>
      <c r="G36" s="59"/>
      <c r="H36" s="45"/>
      <c r="I36" s="45">
        <v>2</v>
      </c>
      <c r="J36" s="45">
        <v>2</v>
      </c>
      <c r="K36" s="79"/>
      <c r="L36" s="45">
        <v>1</v>
      </c>
      <c r="M36" s="80">
        <v>1</v>
      </c>
      <c r="N36" s="45"/>
      <c r="O36" s="79"/>
      <c r="P36" s="46"/>
    </row>
    <row r="37" spans="1:17" s="38" customFormat="1">
      <c r="A37" s="58"/>
      <c r="B37" s="65" t="s">
        <v>20</v>
      </c>
      <c r="C37" s="59"/>
      <c r="D37" s="59"/>
      <c r="E37" s="59"/>
      <c r="F37" s="59"/>
      <c r="G37" s="59"/>
      <c r="H37" s="45"/>
      <c r="I37" s="45">
        <v>2</v>
      </c>
      <c r="J37" s="45">
        <v>1.5</v>
      </c>
      <c r="K37" s="79"/>
      <c r="L37" s="45">
        <v>1</v>
      </c>
      <c r="M37" s="80">
        <v>1</v>
      </c>
      <c r="N37" s="45"/>
      <c r="O37" s="79"/>
      <c r="P37" s="46"/>
    </row>
    <row r="38" spans="1:17" s="38" customFormat="1">
      <c r="A38" s="58"/>
      <c r="B38" s="65" t="s">
        <v>151</v>
      </c>
      <c r="C38" s="59"/>
      <c r="D38" s="59"/>
      <c r="E38" s="59"/>
      <c r="F38" s="59"/>
      <c r="G38" s="59"/>
      <c r="H38" s="45"/>
      <c r="I38" s="45">
        <v>1</v>
      </c>
      <c r="J38" s="45">
        <v>1</v>
      </c>
      <c r="K38" s="79"/>
      <c r="L38" s="45">
        <v>0.5</v>
      </c>
      <c r="M38" s="80">
        <v>0.5</v>
      </c>
      <c r="N38" s="45"/>
      <c r="O38" s="79"/>
      <c r="P38" s="46"/>
    </row>
    <row r="39" spans="1:17" s="38" customFormat="1">
      <c r="A39" s="58"/>
      <c r="B39" s="65" t="s">
        <v>117</v>
      </c>
      <c r="C39" s="59"/>
      <c r="D39" s="59"/>
      <c r="E39" s="59"/>
      <c r="F39" s="59"/>
      <c r="G39" s="59"/>
      <c r="H39" s="45"/>
      <c r="I39" s="45"/>
      <c r="J39" s="45"/>
      <c r="K39" s="79"/>
      <c r="L39" s="45"/>
      <c r="M39" s="80"/>
      <c r="N39" s="45">
        <v>4</v>
      </c>
      <c r="O39" s="79"/>
      <c r="P39" s="46">
        <v>3</v>
      </c>
    </row>
    <row r="40" spans="1:17" s="38" customFormat="1" ht="13.8">
      <c r="A40" s="58"/>
      <c r="B40" s="59" t="s">
        <v>116</v>
      </c>
      <c r="C40" s="59"/>
      <c r="D40" s="59"/>
      <c r="E40" s="59"/>
      <c r="F40" s="59"/>
      <c r="G40" s="59"/>
      <c r="H40" s="81"/>
      <c r="I40" s="82">
        <f>SUM(I32:I39)</f>
        <v>12</v>
      </c>
      <c r="J40" s="82">
        <f>SUM(J32:J39)</f>
        <v>11.5</v>
      </c>
      <c r="K40" s="83"/>
      <c r="L40" s="82">
        <f>SUM(L32:L39)</f>
        <v>6.5</v>
      </c>
      <c r="M40" s="82">
        <f>SUM(M32:M39)</f>
        <v>6.5</v>
      </c>
      <c r="N40" s="82">
        <f>SUM(N32:N39)</f>
        <v>4</v>
      </c>
      <c r="O40" s="83"/>
      <c r="P40" s="84">
        <f>SUM(P32:P39)</f>
        <v>3</v>
      </c>
    </row>
    <row r="41" spans="1:17" s="38" customFormat="1" ht="13.8">
      <c r="A41" s="58"/>
      <c r="B41" s="59"/>
      <c r="C41" s="59"/>
      <c r="D41" s="59"/>
      <c r="E41" s="59"/>
      <c r="F41" s="59"/>
      <c r="G41" s="59"/>
      <c r="H41" s="85"/>
      <c r="I41" s="86"/>
      <c r="J41" s="86"/>
      <c r="K41" s="86"/>
      <c r="L41" s="86"/>
      <c r="M41" s="86"/>
      <c r="N41" s="86"/>
      <c r="O41" s="86"/>
      <c r="P41" s="87"/>
    </row>
    <row r="42" spans="1:17" s="38" customFormat="1" ht="13.8">
      <c r="A42" s="58" t="s">
        <v>118</v>
      </c>
      <c r="B42" s="59"/>
      <c r="C42" s="59"/>
      <c r="D42" s="59"/>
      <c r="E42" s="59"/>
      <c r="F42" s="59"/>
      <c r="G42" s="59"/>
      <c r="H42" s="85"/>
      <c r="I42" s="86">
        <f>SUM(I40,I30)</f>
        <v>23.5</v>
      </c>
      <c r="J42" s="86">
        <f>SUM(J40,J30)</f>
        <v>23</v>
      </c>
      <c r="K42" s="86"/>
      <c r="L42" s="86">
        <f>SUM(L40,L30)</f>
        <v>15.5</v>
      </c>
      <c r="M42" s="86">
        <f>SUM(M40,M30)</f>
        <v>15.5</v>
      </c>
      <c r="N42" s="86">
        <f>SUM(N40,N30)</f>
        <v>11</v>
      </c>
      <c r="O42" s="86"/>
      <c r="P42" s="87">
        <f>SUM(P40,P30)</f>
        <v>9</v>
      </c>
    </row>
    <row r="43" spans="1:17" s="38" customFormat="1" ht="13.8">
      <c r="A43" s="58"/>
      <c r="B43" s="59"/>
      <c r="C43" s="59"/>
      <c r="D43" s="59"/>
      <c r="E43" s="59"/>
      <c r="F43" s="59"/>
      <c r="G43" s="59"/>
      <c r="H43" s="85"/>
      <c r="I43" s="86"/>
      <c r="J43" s="86"/>
      <c r="K43" s="86"/>
      <c r="L43" s="86"/>
      <c r="M43" s="86"/>
      <c r="N43" s="86"/>
      <c r="O43" s="86"/>
      <c r="P43" s="87"/>
    </row>
    <row r="44" spans="1:17" s="38" customFormat="1" ht="13.8">
      <c r="A44" s="60" t="s">
        <v>111</v>
      </c>
      <c r="B44" s="61"/>
      <c r="C44" s="61"/>
      <c r="D44" s="61"/>
      <c r="E44" s="61"/>
      <c r="F44" s="61"/>
      <c r="G44" s="61"/>
      <c r="H44" s="62"/>
      <c r="I44" s="63"/>
      <c r="J44" s="63"/>
      <c r="K44" s="63"/>
      <c r="L44" s="63"/>
      <c r="M44" s="63"/>
      <c r="N44" s="64"/>
      <c r="O44" s="64"/>
      <c r="P44" s="64"/>
    </row>
    <row r="45" spans="1:17" s="38" customFormat="1" ht="13.8">
      <c r="A45" s="58"/>
      <c r="B45" s="40" t="s">
        <v>135</v>
      </c>
      <c r="C45" s="41" t="s">
        <v>136</v>
      </c>
      <c r="D45" s="41" t="s">
        <v>137</v>
      </c>
      <c r="E45" s="41" t="s">
        <v>119</v>
      </c>
      <c r="F45" s="42">
        <v>43709</v>
      </c>
      <c r="G45" s="43">
        <v>3</v>
      </c>
      <c r="H45" s="44">
        <v>1</v>
      </c>
      <c r="I45" s="45">
        <v>1</v>
      </c>
      <c r="J45" s="45">
        <v>1</v>
      </c>
      <c r="K45" s="79"/>
      <c r="L45" s="45"/>
      <c r="M45" s="45"/>
      <c r="N45" s="46"/>
      <c r="O45" s="79"/>
      <c r="P45" s="46"/>
    </row>
    <row r="46" spans="1:17" s="38" customFormat="1" ht="13.8">
      <c r="A46" s="58"/>
      <c r="B46" s="40" t="s">
        <v>138</v>
      </c>
      <c r="C46" s="41" t="s">
        <v>139</v>
      </c>
      <c r="D46" s="41" t="s">
        <v>140</v>
      </c>
      <c r="E46" s="41" t="s">
        <v>120</v>
      </c>
      <c r="F46" s="47">
        <v>43891</v>
      </c>
      <c r="G46" s="43" t="s">
        <v>154</v>
      </c>
      <c r="H46" s="48"/>
      <c r="I46" s="45">
        <v>2</v>
      </c>
      <c r="J46" s="46">
        <v>3</v>
      </c>
      <c r="K46" s="89"/>
      <c r="L46" s="46">
        <v>3</v>
      </c>
      <c r="M46" s="46">
        <v>3</v>
      </c>
      <c r="N46" s="92">
        <v>3</v>
      </c>
      <c r="O46" s="93"/>
      <c r="P46" s="92">
        <v>3</v>
      </c>
      <c r="Q46" s="95">
        <v>3</v>
      </c>
    </row>
    <row r="47" spans="1:17" s="29" customFormat="1" ht="13.8">
      <c r="A47" s="39"/>
      <c r="B47" s="40" t="s">
        <v>46</v>
      </c>
      <c r="C47" s="41" t="s">
        <v>47</v>
      </c>
      <c r="D47" s="41" t="s">
        <v>48</v>
      </c>
      <c r="E47" s="41" t="s">
        <v>121</v>
      </c>
      <c r="F47" s="47">
        <v>43891</v>
      </c>
      <c r="G47" s="43" t="s">
        <v>146</v>
      </c>
      <c r="H47" s="48"/>
      <c r="I47" s="45">
        <v>2</v>
      </c>
      <c r="J47" s="46">
        <v>2.5</v>
      </c>
      <c r="K47" s="89"/>
      <c r="L47" s="46">
        <v>2.5</v>
      </c>
      <c r="M47" s="92">
        <v>1</v>
      </c>
      <c r="N47" s="92">
        <v>1.5</v>
      </c>
      <c r="O47" s="93"/>
      <c r="P47" s="92">
        <v>1</v>
      </c>
      <c r="Q47" s="38"/>
    </row>
    <row r="48" spans="1:17" s="29" customFormat="1" ht="13.8">
      <c r="A48" s="39"/>
      <c r="B48" s="40" t="s">
        <v>49</v>
      </c>
      <c r="C48" s="41" t="s">
        <v>50</v>
      </c>
      <c r="D48" s="41" t="s">
        <v>51</v>
      </c>
      <c r="E48" s="41" t="s">
        <v>122</v>
      </c>
      <c r="F48" s="47">
        <v>43891</v>
      </c>
      <c r="G48" s="43" t="s">
        <v>143</v>
      </c>
      <c r="H48" s="48"/>
      <c r="I48" s="45">
        <v>2</v>
      </c>
      <c r="J48" s="46">
        <v>2</v>
      </c>
      <c r="K48" s="89"/>
      <c r="L48" s="46">
        <v>3</v>
      </c>
      <c r="M48" s="92">
        <v>2</v>
      </c>
      <c r="N48" s="92">
        <v>2</v>
      </c>
      <c r="O48" s="93"/>
      <c r="P48" s="92">
        <v>3</v>
      </c>
      <c r="Q48" s="38"/>
    </row>
    <row r="49" spans="1:19" s="49" customFormat="1" ht="13.8">
      <c r="A49" s="39"/>
      <c r="B49" s="40" t="s">
        <v>52</v>
      </c>
      <c r="C49" s="41" t="s">
        <v>53</v>
      </c>
      <c r="D49" s="41" t="s">
        <v>54</v>
      </c>
      <c r="E49" s="41" t="s">
        <v>123</v>
      </c>
      <c r="F49" s="47">
        <v>43983</v>
      </c>
      <c r="G49" s="43" t="s">
        <v>152</v>
      </c>
      <c r="H49" s="48"/>
      <c r="I49" s="45">
        <v>1</v>
      </c>
      <c r="J49" s="46">
        <v>2</v>
      </c>
      <c r="K49" s="89"/>
      <c r="L49" s="46">
        <v>2</v>
      </c>
      <c r="M49" s="46">
        <v>2</v>
      </c>
      <c r="N49" s="46">
        <v>2</v>
      </c>
      <c r="O49" s="89"/>
      <c r="P49" s="92">
        <v>2</v>
      </c>
      <c r="Q49" s="95">
        <v>2</v>
      </c>
      <c r="R49" s="94">
        <v>2</v>
      </c>
      <c r="S49" s="94"/>
    </row>
    <row r="50" spans="1:19" s="29" customFormat="1" ht="13.8">
      <c r="A50" s="39"/>
      <c r="B50" s="40" t="s">
        <v>55</v>
      </c>
      <c r="C50" s="41" t="s">
        <v>56</v>
      </c>
      <c r="D50" s="41" t="s">
        <v>57</v>
      </c>
      <c r="E50" s="41" t="s">
        <v>124</v>
      </c>
      <c r="F50" s="47">
        <v>43891</v>
      </c>
      <c r="G50" s="43" t="s">
        <v>145</v>
      </c>
      <c r="H50" s="48"/>
      <c r="I50" s="45">
        <v>2</v>
      </c>
      <c r="J50" s="46">
        <v>2</v>
      </c>
      <c r="K50" s="89"/>
      <c r="L50" s="46">
        <v>2</v>
      </c>
      <c r="M50" s="46">
        <v>2</v>
      </c>
      <c r="N50" s="92">
        <v>2</v>
      </c>
      <c r="O50" s="93"/>
      <c r="P50" s="92">
        <v>2</v>
      </c>
      <c r="Q50" s="95">
        <v>2</v>
      </c>
    </row>
    <row r="51" spans="1:19" s="49" customFormat="1" ht="13.8">
      <c r="A51" s="39"/>
      <c r="B51" s="40" t="s">
        <v>58</v>
      </c>
      <c r="C51" s="41" t="s">
        <v>59</v>
      </c>
      <c r="D51" s="41" t="s">
        <v>60</v>
      </c>
      <c r="E51" s="41" t="s">
        <v>125</v>
      </c>
      <c r="F51" s="47">
        <v>43983</v>
      </c>
      <c r="G51" s="43" t="s">
        <v>157</v>
      </c>
      <c r="H51" s="48"/>
      <c r="I51" s="45">
        <v>2</v>
      </c>
      <c r="J51" s="46">
        <v>2</v>
      </c>
      <c r="K51" s="89"/>
      <c r="L51" s="46">
        <v>2</v>
      </c>
      <c r="M51" s="46">
        <v>2</v>
      </c>
      <c r="N51" s="46">
        <v>2</v>
      </c>
      <c r="O51" s="89"/>
      <c r="P51" s="92">
        <v>2</v>
      </c>
      <c r="Q51" s="95">
        <v>3</v>
      </c>
      <c r="R51" s="94">
        <v>3</v>
      </c>
      <c r="S51" s="94"/>
    </row>
    <row r="52" spans="1:19" s="29" customFormat="1" ht="13.8">
      <c r="A52" s="39"/>
      <c r="B52" s="40" t="s">
        <v>61</v>
      </c>
      <c r="C52" s="41" t="s">
        <v>62</v>
      </c>
      <c r="D52" s="41" t="s">
        <v>63</v>
      </c>
      <c r="E52" s="41" t="s">
        <v>126</v>
      </c>
      <c r="F52" s="47">
        <v>43891</v>
      </c>
      <c r="G52" s="43" t="s">
        <v>158</v>
      </c>
      <c r="H52" s="48"/>
      <c r="I52" s="45">
        <v>1</v>
      </c>
      <c r="J52" s="46">
        <v>1</v>
      </c>
      <c r="K52" s="89"/>
      <c r="L52" s="46">
        <v>2</v>
      </c>
      <c r="M52" s="92">
        <v>1</v>
      </c>
      <c r="N52" s="92">
        <v>1</v>
      </c>
      <c r="O52" s="93"/>
      <c r="P52" s="92">
        <v>1</v>
      </c>
      <c r="Q52" s="38"/>
    </row>
    <row r="53" spans="1:19" s="29" customFormat="1" ht="13.8">
      <c r="A53" s="39"/>
      <c r="B53" s="40" t="s">
        <v>64</v>
      </c>
      <c r="C53" s="41" t="s">
        <v>65</v>
      </c>
      <c r="D53" s="41" t="s">
        <v>66</v>
      </c>
      <c r="E53" s="41" t="s">
        <v>127</v>
      </c>
      <c r="F53" s="42">
        <v>43830</v>
      </c>
      <c r="G53" s="96">
        <v>1</v>
      </c>
      <c r="H53" s="44"/>
      <c r="I53" s="45"/>
      <c r="J53" s="46"/>
      <c r="K53" s="89"/>
      <c r="L53" s="46"/>
      <c r="M53" s="92">
        <v>0.5</v>
      </c>
      <c r="N53" s="92">
        <v>0.5</v>
      </c>
      <c r="O53" s="89"/>
      <c r="P53" s="46"/>
    </row>
    <row r="54" spans="1:19" s="29" customFormat="1" ht="13.8">
      <c r="A54" s="39"/>
      <c r="B54" s="40" t="s">
        <v>16</v>
      </c>
      <c r="C54" s="41" t="s">
        <v>67</v>
      </c>
      <c r="D54" s="41" t="s">
        <v>68</v>
      </c>
      <c r="E54" s="41" t="s">
        <v>128</v>
      </c>
      <c r="F54" s="42">
        <v>43830</v>
      </c>
      <c r="G54" s="43" t="s">
        <v>160</v>
      </c>
      <c r="H54" s="44">
        <v>0</v>
      </c>
      <c r="I54" s="45">
        <v>1</v>
      </c>
      <c r="J54" s="46">
        <v>1</v>
      </c>
      <c r="K54" s="89"/>
      <c r="L54" s="46">
        <v>1</v>
      </c>
      <c r="M54" s="92">
        <v>1</v>
      </c>
      <c r="N54" s="92">
        <v>1</v>
      </c>
      <c r="O54" s="89"/>
      <c r="P54" s="46"/>
    </row>
    <row r="55" spans="1:19" s="29" customFormat="1" ht="13.8">
      <c r="A55" s="39"/>
      <c r="B55" s="40" t="s">
        <v>18</v>
      </c>
      <c r="C55" s="41" t="s">
        <v>69</v>
      </c>
      <c r="D55" s="41" t="s">
        <v>70</v>
      </c>
      <c r="E55" s="41" t="s">
        <v>129</v>
      </c>
      <c r="F55" s="42">
        <v>43891</v>
      </c>
      <c r="G55" s="43" t="s">
        <v>162</v>
      </c>
      <c r="H55" s="44">
        <v>0</v>
      </c>
      <c r="I55" s="45">
        <v>1</v>
      </c>
      <c r="J55" s="46">
        <v>2</v>
      </c>
      <c r="K55" s="89"/>
      <c r="L55" s="46">
        <v>1.5</v>
      </c>
      <c r="M55" s="92">
        <v>1</v>
      </c>
      <c r="N55" s="92">
        <v>1</v>
      </c>
      <c r="O55" s="89"/>
      <c r="P55" s="46"/>
    </row>
    <row r="56" spans="1:19" s="29" customFormat="1" ht="13.8">
      <c r="A56" s="39"/>
      <c r="B56" s="40" t="s">
        <v>71</v>
      </c>
      <c r="C56" s="41" t="s">
        <v>72</v>
      </c>
      <c r="D56" s="41" t="s">
        <v>73</v>
      </c>
      <c r="E56" s="41" t="s">
        <v>74</v>
      </c>
      <c r="F56" s="47">
        <v>43891</v>
      </c>
      <c r="G56" s="43" t="s">
        <v>142</v>
      </c>
      <c r="H56" s="44">
        <v>0</v>
      </c>
      <c r="I56" s="45">
        <v>2</v>
      </c>
      <c r="J56" s="46">
        <v>2</v>
      </c>
      <c r="K56" s="89"/>
      <c r="L56" s="46">
        <v>2</v>
      </c>
      <c r="M56" s="46">
        <v>2</v>
      </c>
      <c r="N56" s="92">
        <v>2</v>
      </c>
      <c r="O56" s="93"/>
      <c r="P56" s="92">
        <v>2</v>
      </c>
      <c r="Q56" s="94">
        <v>2</v>
      </c>
    </row>
    <row r="57" spans="1:19" s="29" customFormat="1" ht="13.8">
      <c r="A57" s="39"/>
      <c r="B57" s="40" t="s">
        <v>75</v>
      </c>
      <c r="C57" s="41" t="s">
        <v>76</v>
      </c>
      <c r="D57" s="41" t="s">
        <v>77</v>
      </c>
      <c r="E57" s="41" t="s">
        <v>78</v>
      </c>
      <c r="F57" s="47">
        <v>43891</v>
      </c>
      <c r="G57" s="43" t="s">
        <v>181</v>
      </c>
      <c r="H57" s="44">
        <v>0</v>
      </c>
      <c r="I57" s="45">
        <v>1.5</v>
      </c>
      <c r="J57" s="46">
        <v>1.5</v>
      </c>
      <c r="K57" s="89"/>
      <c r="L57" s="46">
        <v>2</v>
      </c>
      <c r="M57" s="92">
        <v>1</v>
      </c>
      <c r="N57" s="92">
        <v>1</v>
      </c>
      <c r="O57" s="93"/>
      <c r="P57" s="92"/>
    </row>
    <row r="58" spans="1:19" s="29" customFormat="1" ht="13.8">
      <c r="A58" s="39"/>
      <c r="B58" s="40" t="s">
        <v>79</v>
      </c>
      <c r="C58" s="41" t="s">
        <v>80</v>
      </c>
      <c r="D58" s="41" t="s">
        <v>81</v>
      </c>
      <c r="E58" s="41" t="s">
        <v>82</v>
      </c>
      <c r="F58" s="47">
        <v>43891</v>
      </c>
      <c r="G58" s="43" t="s">
        <v>148</v>
      </c>
      <c r="H58" s="44">
        <v>0</v>
      </c>
      <c r="I58" s="45">
        <v>2</v>
      </c>
      <c r="J58" s="46">
        <v>2.5</v>
      </c>
      <c r="K58" s="89"/>
      <c r="L58" s="46">
        <v>2.5</v>
      </c>
      <c r="M58" s="46">
        <v>2.5</v>
      </c>
      <c r="N58" s="46">
        <v>2.5</v>
      </c>
      <c r="O58" s="93"/>
      <c r="P58" s="92">
        <v>3</v>
      </c>
      <c r="Q58" s="94">
        <v>3</v>
      </c>
      <c r="R58" s="94">
        <v>3</v>
      </c>
      <c r="S58" s="94"/>
    </row>
    <row r="59" spans="1:19" s="29" customFormat="1" ht="13.8">
      <c r="A59" s="39"/>
      <c r="B59" s="40" t="s">
        <v>83</v>
      </c>
      <c r="C59" s="41" t="s">
        <v>84</v>
      </c>
      <c r="D59" s="41" t="s">
        <v>85</v>
      </c>
      <c r="E59" s="41" t="s">
        <v>86</v>
      </c>
      <c r="F59" s="47">
        <v>43800</v>
      </c>
      <c r="G59" s="43" t="s">
        <v>147</v>
      </c>
      <c r="H59" s="44">
        <v>0</v>
      </c>
      <c r="I59" s="45">
        <v>1</v>
      </c>
      <c r="J59" s="46">
        <v>1</v>
      </c>
      <c r="K59" s="89"/>
      <c r="L59" s="46">
        <v>1</v>
      </c>
      <c r="M59" s="92">
        <v>1</v>
      </c>
      <c r="N59" s="46"/>
      <c r="O59" s="89"/>
      <c r="P59" s="46"/>
    </row>
    <row r="60" spans="1:19" s="29" customFormat="1" ht="13.8">
      <c r="A60" s="39"/>
      <c r="B60" s="40" t="s">
        <v>87</v>
      </c>
      <c r="C60" s="41" t="s">
        <v>88</v>
      </c>
      <c r="D60" s="41" t="s">
        <v>89</v>
      </c>
      <c r="E60" s="41" t="s">
        <v>130</v>
      </c>
      <c r="F60" s="47">
        <v>43983</v>
      </c>
      <c r="G60" s="43" t="s">
        <v>177</v>
      </c>
      <c r="H60" s="44">
        <v>0</v>
      </c>
      <c r="I60" s="45">
        <v>4</v>
      </c>
      <c r="J60" s="46">
        <v>4</v>
      </c>
      <c r="K60" s="89"/>
      <c r="L60" s="46">
        <v>4</v>
      </c>
      <c r="M60" s="46">
        <v>4</v>
      </c>
      <c r="N60" s="46">
        <v>4</v>
      </c>
      <c r="O60" s="89"/>
      <c r="P60" s="92">
        <v>4</v>
      </c>
      <c r="Q60" s="94">
        <v>4</v>
      </c>
      <c r="R60" s="94">
        <v>4</v>
      </c>
    </row>
    <row r="61" spans="1:19" s="29" customFormat="1" ht="13.8">
      <c r="A61" s="39"/>
      <c r="B61" s="40" t="s">
        <v>90</v>
      </c>
      <c r="C61" s="41" t="s">
        <v>91</v>
      </c>
      <c r="D61" s="41" t="s">
        <v>92</v>
      </c>
      <c r="E61" s="41" t="s">
        <v>93</v>
      </c>
      <c r="F61" s="47">
        <v>43891</v>
      </c>
      <c r="G61" s="43" t="s">
        <v>164</v>
      </c>
      <c r="H61" s="44">
        <v>0</v>
      </c>
      <c r="I61" s="45">
        <v>2</v>
      </c>
      <c r="J61" s="46">
        <v>2</v>
      </c>
      <c r="K61" s="89"/>
      <c r="L61" s="46">
        <v>2</v>
      </c>
      <c r="M61" s="46">
        <v>2</v>
      </c>
      <c r="N61" s="46">
        <v>2</v>
      </c>
      <c r="O61" s="93"/>
      <c r="P61" s="92">
        <v>2</v>
      </c>
      <c r="Q61" s="94">
        <v>2</v>
      </c>
      <c r="R61" s="94">
        <v>3</v>
      </c>
    </row>
    <row r="62" spans="1:19" s="29" customFormat="1" ht="13.8">
      <c r="A62" s="39"/>
      <c r="B62" s="40" t="s">
        <v>94</v>
      </c>
      <c r="C62" s="41" t="s">
        <v>95</v>
      </c>
      <c r="D62" s="41" t="s">
        <v>96</v>
      </c>
      <c r="E62" s="41" t="s">
        <v>131</v>
      </c>
      <c r="F62" s="47">
        <v>43983</v>
      </c>
      <c r="G62" s="43" t="s">
        <v>180</v>
      </c>
      <c r="H62" s="44">
        <v>0</v>
      </c>
      <c r="I62" s="45">
        <v>3</v>
      </c>
      <c r="J62" s="46">
        <v>3</v>
      </c>
      <c r="K62" s="89"/>
      <c r="L62" s="46">
        <v>3</v>
      </c>
      <c r="M62" s="46">
        <v>4</v>
      </c>
      <c r="N62" s="46">
        <v>3</v>
      </c>
      <c r="O62" s="89"/>
      <c r="P62" s="92">
        <v>3</v>
      </c>
      <c r="Q62" s="94">
        <v>3</v>
      </c>
      <c r="R62" s="94">
        <v>4</v>
      </c>
    </row>
    <row r="63" spans="1:19" s="29" customFormat="1" ht="13.8">
      <c r="A63" s="39"/>
      <c r="B63" s="40" t="s">
        <v>97</v>
      </c>
      <c r="C63" s="41" t="s">
        <v>98</v>
      </c>
      <c r="D63" s="41" t="s">
        <v>99</v>
      </c>
      <c r="E63" s="41" t="s">
        <v>132</v>
      </c>
      <c r="F63" s="47">
        <v>43983</v>
      </c>
      <c r="G63" s="50" t="s">
        <v>150</v>
      </c>
      <c r="H63" s="44">
        <v>0</v>
      </c>
      <c r="I63" s="45">
        <v>2</v>
      </c>
      <c r="J63" s="46">
        <v>2</v>
      </c>
      <c r="K63" s="89"/>
      <c r="L63" s="46">
        <v>2</v>
      </c>
      <c r="M63" s="46">
        <v>3</v>
      </c>
      <c r="N63" s="46">
        <v>2</v>
      </c>
      <c r="O63" s="89"/>
      <c r="P63" s="92">
        <v>2</v>
      </c>
      <c r="Q63" s="94">
        <v>2</v>
      </c>
    </row>
    <row r="64" spans="1:19" s="29" customFormat="1" ht="13.8">
      <c r="A64" s="39"/>
      <c r="B64" s="40" t="s">
        <v>100</v>
      </c>
      <c r="C64" s="41" t="s">
        <v>101</v>
      </c>
      <c r="D64" s="41" t="s">
        <v>102</v>
      </c>
      <c r="E64" s="41" t="s">
        <v>133</v>
      </c>
      <c r="F64" s="47">
        <v>43891</v>
      </c>
      <c r="G64" s="96">
        <v>2</v>
      </c>
      <c r="H64" s="44">
        <v>0</v>
      </c>
      <c r="I64" s="45">
        <v>0</v>
      </c>
      <c r="J64" s="46">
        <v>0</v>
      </c>
      <c r="K64" s="89"/>
      <c r="L64" s="46">
        <v>0</v>
      </c>
      <c r="M64" s="92">
        <v>1</v>
      </c>
      <c r="N64" s="92">
        <v>1</v>
      </c>
      <c r="O64" s="89"/>
      <c r="P64" s="46"/>
    </row>
    <row r="65" spans="1:18" s="29" customFormat="1" thickBot="1">
      <c r="A65" s="39"/>
      <c r="B65" s="40" t="s">
        <v>103</v>
      </c>
      <c r="C65" s="41" t="s">
        <v>104</v>
      </c>
      <c r="D65" s="41" t="s">
        <v>105</v>
      </c>
      <c r="E65" s="41" t="s">
        <v>134</v>
      </c>
      <c r="F65" s="47">
        <v>43891</v>
      </c>
      <c r="G65" s="43" t="s">
        <v>155</v>
      </c>
      <c r="H65" s="51">
        <v>0</v>
      </c>
      <c r="I65" s="52">
        <v>1</v>
      </c>
      <c r="J65" s="53">
        <v>2</v>
      </c>
      <c r="K65" s="90"/>
      <c r="L65" s="53">
        <v>2</v>
      </c>
      <c r="M65" s="53">
        <v>2</v>
      </c>
      <c r="N65" s="53">
        <v>2</v>
      </c>
      <c r="O65" s="90"/>
      <c r="P65" s="97">
        <v>2</v>
      </c>
      <c r="Q65" s="94">
        <v>2</v>
      </c>
      <c r="R65" s="94">
        <v>2</v>
      </c>
    </row>
    <row r="66" spans="1:18" s="57" customFormat="1" ht="15" thickTop="1" thickBot="1">
      <c r="A66" s="54"/>
      <c r="B66" s="78" t="s">
        <v>10</v>
      </c>
      <c r="C66" s="55"/>
      <c r="D66" s="55"/>
      <c r="E66" s="55"/>
      <c r="F66" s="55"/>
      <c r="G66" s="55"/>
      <c r="H66" s="56">
        <f t="shared" ref="H66:N66" si="2">SUM(H45:H65)</f>
        <v>1</v>
      </c>
      <c r="I66" s="56">
        <f t="shared" si="2"/>
        <v>33.5</v>
      </c>
      <c r="J66" s="56">
        <f>SUM(J45:J65)</f>
        <v>38.5</v>
      </c>
      <c r="K66" s="91"/>
      <c r="L66" s="56">
        <f t="shared" si="2"/>
        <v>39.5</v>
      </c>
      <c r="M66" s="56">
        <f t="shared" si="2"/>
        <v>38</v>
      </c>
      <c r="N66" s="56">
        <f t="shared" si="2"/>
        <v>35.5</v>
      </c>
      <c r="O66" s="91"/>
      <c r="P66" s="56">
        <f>SUM(P45:P65)</f>
        <v>32</v>
      </c>
      <c r="Q66" s="57">
        <f>SUM(Q45:Q65)</f>
        <v>28</v>
      </c>
      <c r="R66" s="57">
        <f>SUM(R45:R65)</f>
        <v>21</v>
      </c>
    </row>
    <row r="68" spans="1:18">
      <c r="A68" s="60" t="s">
        <v>175</v>
      </c>
      <c r="B68" s="61"/>
      <c r="C68" s="61"/>
      <c r="D68" s="61"/>
      <c r="E68" s="61"/>
      <c r="F68" s="61"/>
      <c r="G68" s="61"/>
      <c r="H68" s="62"/>
      <c r="I68" s="63"/>
      <c r="J68" s="63"/>
      <c r="K68" s="63"/>
      <c r="L68" s="63"/>
      <c r="M68" s="63"/>
      <c r="N68" s="64"/>
      <c r="O68" s="64"/>
      <c r="P68" s="64"/>
    </row>
    <row r="69" spans="1:18">
      <c r="A69" s="108"/>
      <c r="B69" s="109" t="s">
        <v>166</v>
      </c>
      <c r="C69" s="108"/>
      <c r="D69" s="120"/>
      <c r="E69" s="108"/>
      <c r="F69" s="111">
        <v>43891</v>
      </c>
      <c r="G69" s="105" t="s">
        <v>171</v>
      </c>
      <c r="H69" s="105"/>
      <c r="I69" s="99">
        <v>1</v>
      </c>
      <c r="J69" s="99">
        <v>2</v>
      </c>
      <c r="K69" s="107"/>
      <c r="L69" s="99">
        <v>2</v>
      </c>
      <c r="M69" s="99">
        <v>1</v>
      </c>
      <c r="N69" s="123">
        <v>1</v>
      </c>
      <c r="O69" s="124"/>
      <c r="P69" s="123">
        <v>1</v>
      </c>
      <c r="Q69" s="129">
        <v>1</v>
      </c>
      <c r="R69" s="130"/>
    </row>
    <row r="70" spans="1:18">
      <c r="A70" s="108"/>
      <c r="B70" s="109" t="s">
        <v>167</v>
      </c>
      <c r="C70" s="108"/>
      <c r="D70" s="120"/>
      <c r="E70" s="108"/>
      <c r="F70" s="111">
        <v>43891</v>
      </c>
      <c r="G70" s="105" t="s">
        <v>172</v>
      </c>
      <c r="H70" s="105"/>
      <c r="I70" s="99">
        <v>1</v>
      </c>
      <c r="J70" s="99">
        <v>2</v>
      </c>
      <c r="K70" s="107"/>
      <c r="L70" s="99">
        <v>2</v>
      </c>
      <c r="M70" s="99">
        <v>2</v>
      </c>
      <c r="N70" s="123">
        <v>1</v>
      </c>
      <c r="O70" s="124"/>
      <c r="P70" s="123">
        <v>2</v>
      </c>
      <c r="Q70" s="129">
        <v>1</v>
      </c>
      <c r="R70" s="130"/>
    </row>
    <row r="71" spans="1:18">
      <c r="A71" s="108"/>
      <c r="B71" s="109" t="s">
        <v>168</v>
      </c>
      <c r="C71" s="108"/>
      <c r="D71" s="120"/>
      <c r="E71" s="108"/>
      <c r="F71" s="111">
        <v>43891</v>
      </c>
      <c r="G71" s="112" t="s">
        <v>173</v>
      </c>
      <c r="H71" s="105"/>
      <c r="I71" s="99">
        <v>1</v>
      </c>
      <c r="J71" s="99">
        <v>1</v>
      </c>
      <c r="K71" s="107"/>
      <c r="L71" s="99">
        <v>2</v>
      </c>
      <c r="M71" s="99">
        <v>2</v>
      </c>
      <c r="N71" s="123">
        <v>1</v>
      </c>
      <c r="O71" s="124"/>
      <c r="P71" s="123">
        <v>2</v>
      </c>
      <c r="Q71" s="129">
        <v>1</v>
      </c>
      <c r="R71" s="130"/>
    </row>
    <row r="72" spans="1:18">
      <c r="A72" s="108"/>
      <c r="B72" s="109" t="s">
        <v>169</v>
      </c>
      <c r="C72" s="108"/>
      <c r="D72" s="120"/>
      <c r="E72" s="108"/>
      <c r="F72" s="105"/>
      <c r="G72" s="105" t="s">
        <v>174</v>
      </c>
      <c r="H72" s="105"/>
      <c r="I72" s="105"/>
      <c r="J72" s="105"/>
      <c r="K72" s="107"/>
      <c r="L72" s="99">
        <v>2</v>
      </c>
      <c r="M72" s="99">
        <v>2</v>
      </c>
      <c r="N72" s="125">
        <v>2</v>
      </c>
      <c r="O72" s="126"/>
      <c r="P72" s="123">
        <v>2</v>
      </c>
      <c r="Q72" s="129">
        <v>2</v>
      </c>
      <c r="R72" s="130">
        <v>2</v>
      </c>
    </row>
    <row r="73" spans="1:18" ht="15" thickBot="1">
      <c r="A73" s="113"/>
      <c r="B73" s="114" t="s">
        <v>170</v>
      </c>
      <c r="C73" s="113"/>
      <c r="D73" s="121"/>
      <c r="E73" s="113"/>
      <c r="F73" s="117">
        <v>43891</v>
      </c>
      <c r="G73" s="116" t="s">
        <v>171</v>
      </c>
      <c r="H73" s="116"/>
      <c r="I73" s="118">
        <v>1</v>
      </c>
      <c r="J73" s="118">
        <v>1</v>
      </c>
      <c r="K73" s="122"/>
      <c r="L73" s="118">
        <v>2</v>
      </c>
      <c r="M73" s="118">
        <v>2</v>
      </c>
      <c r="N73" s="127">
        <v>1</v>
      </c>
      <c r="O73" s="128"/>
      <c r="P73" s="127">
        <v>1</v>
      </c>
      <c r="Q73" s="129">
        <v>1</v>
      </c>
      <c r="R73" s="130"/>
    </row>
    <row r="74" spans="1:18" ht="15" thickTop="1">
      <c r="I74">
        <f>SUM(I69:I73)</f>
        <v>4</v>
      </c>
      <c r="J74">
        <f>SUM(J69:J73)</f>
        <v>6</v>
      </c>
      <c r="L74">
        <f>SUM(L69:L73)</f>
        <v>10</v>
      </c>
      <c r="M74">
        <f>SUM(M69:M73)</f>
        <v>9</v>
      </c>
      <c r="N74" s="13">
        <f>SUM(N69:N73)</f>
        <v>6</v>
      </c>
      <c r="P74" s="13">
        <f>SUM(P69:P73)</f>
        <v>8</v>
      </c>
      <c r="Q74" s="11">
        <f>SUM(Q69:Q73)</f>
        <v>6</v>
      </c>
      <c r="R74" s="13">
        <f>SUM(R69:R73)</f>
        <v>2</v>
      </c>
    </row>
  </sheetData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4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Puneet Jain</cp:lastModifiedBy>
  <cp:lastPrinted>2015-02-10T09:34:11Z</cp:lastPrinted>
  <dcterms:created xsi:type="dcterms:W3CDTF">2015-02-02T12:02:39Z</dcterms:created>
  <dcterms:modified xsi:type="dcterms:W3CDTF">2019-06-25T10:46:42Z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1558108429</vt:lpwstr>
  </property>
</Properties>
</file>